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4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Pokyny pro vyplnění" sheetId="1" state="visible" r:id="rId2"/>
    <sheet name="Stavba" sheetId="2" state="visible" r:id="rId3"/>
    <sheet name="VzorPolozky" sheetId="3" state="hidden" r:id="rId4"/>
    <sheet name="1 1smm Pol" sheetId="4" state="visible" r:id="rId5"/>
  </sheets>
  <externalReferences>
    <externalReference r:id="rId6"/>
  </externalReferences>
  <definedNames>
    <definedName function="false" hidden="false" localSheetId="3" name="_xlnm.Print_Area" vbProcedure="false">'1 1smm Pol'!$A$1:$X$602</definedName>
    <definedName function="false" hidden="false" localSheetId="3" name="_xlnm.Print_Titles" vbProcedure="false">'1 1smm Pol'!$1:$7</definedName>
    <definedName function="false" hidden="false" localSheetId="1" name="_xlnm.Print_Area" vbProcedure="false">Stavba!$A$1:$J$87</definedName>
    <definedName function="false" hidden="false" name="CenaCelkem" vbProcedure="false">Stavba!$G$29</definedName>
    <definedName function="false" hidden="false" name="CenaCelkemBezDPH" vbProcedure="false">Stavba!$G$28</definedName>
    <definedName function="false" hidden="false" name="cisloobjektu" vbProcedure="false">Stavba!$D$3</definedName>
    <definedName function="false" hidden="false" name="CisloRozpoctu" vbProcedure="false">'[1]Krycí list'!$C$2</definedName>
    <definedName function="false" hidden="false" name="cislostavby" vbProcedure="false">'[1]Krycí list'!$A$7</definedName>
    <definedName function="false" hidden="false" name="CisloStavebnihoRozpoctu" vbProcedure="false">Stavba!$D$4</definedName>
    <definedName function="false" hidden="false" name="dadresa" vbProcedure="false">Stavba!$D$12:$G$12</definedName>
    <definedName function="false" hidden="false" name="dmisto" vbProcedure="false">Stavba!$E$13:$G$13</definedName>
    <definedName function="false" hidden="false" name="DPHSni" vbProcedure="false">Stavba!$G$24</definedName>
    <definedName function="false" hidden="false" name="DPHZakl" vbProcedure="false">Stavba!$G$26</definedName>
    <definedName function="false" hidden="false" name="Mena" vbProcedure="false">Stavba!$J$29</definedName>
    <definedName function="false" hidden="false" name="MistoStavby" vbProcedure="false">Stavba!$D$4</definedName>
    <definedName function="false" hidden="false" name="nazevobjektu" vbProcedure="false">Stavba!$E$3</definedName>
    <definedName function="false" hidden="false" name="NazevRozpoctu" vbProcedure="false">'[1]Krycí list'!$D$2</definedName>
    <definedName function="false" hidden="false" name="nazevstavby" vbProcedure="false">'[1]Krycí list'!$C$7</definedName>
    <definedName function="false" hidden="false" name="NazevStavebnihoRozpoctu" vbProcedure="false">Stavba!$E$4</definedName>
    <definedName function="false" hidden="false" name="oadresa" vbProcedure="false">Stavba!$D$6</definedName>
    <definedName function="false" hidden="false" name="padresa" vbProcedure="false">Stavba!$D$9</definedName>
    <definedName function="false" hidden="false" name="pdic" vbProcedure="false">Stavba!$I$9</definedName>
    <definedName function="false" hidden="false" name="pico" vbProcedure="false">Stavba!$I$8</definedName>
    <definedName function="false" hidden="false" name="pmisto" vbProcedure="false">Stavba!$E$10</definedName>
    <definedName function="false" hidden="false" name="PocetMJ" vbProcedure="false">#REF!</definedName>
    <definedName function="false" hidden="false" name="PoptavkaID" vbProcedure="false">Stavba!$A$1</definedName>
    <definedName function="false" hidden="false" name="pPSC" vbProcedure="false">Stavba!$D$10</definedName>
    <definedName function="false" hidden="false" name="Projektant" vbProcedure="false">Stavba!$D$8</definedName>
    <definedName function="false" hidden="false" name="SazbaDPH1" vbProcedure="false">'[1]Krycí list'!$C$30</definedName>
    <definedName function="false" hidden="false" name="SazbaDPH2" vbProcedure="false">'[1]Krycí list'!$C$32</definedName>
    <definedName function="false" hidden="false" name="SloupecCC" vbProcedure="false">#REF!</definedName>
    <definedName function="false" hidden="false" name="SloupecCisloPol" vbProcedure="false">#REF!</definedName>
    <definedName function="false" hidden="false" name="SloupecJC" vbProcedure="false">#REF!</definedName>
    <definedName function="false" hidden="false" name="SloupecMJ" vbProcedure="false">#REF!</definedName>
    <definedName function="false" hidden="false" name="SloupecMnozstvi" vbProcedure="false">#REF!</definedName>
    <definedName function="false" hidden="false" name="SloupecNazPol" vbProcedure="false">#REF!</definedName>
    <definedName function="false" hidden="false" name="SloupecPC" vbProcedure="false">#REF!</definedName>
    <definedName function="false" hidden="false" name="Vypracoval" vbProcedure="false">Stavba!$D$14</definedName>
    <definedName function="false" hidden="false" name="ZakladDPHSni" vbProcedure="false">Stavba!$G$23</definedName>
    <definedName function="false" hidden="false" name="ZakladDPHZakl" vbProcedure="false">Stavba!$G$25</definedName>
    <definedName function="false" hidden="false" name="ZaObjednatele" vbProcedure="false">Stavba!$G$34</definedName>
    <definedName function="false" hidden="false" name="Zaokrouhleni" vbProcedure="false">Stavba!$G$27</definedName>
    <definedName function="false" hidden="false" name="ZaZhotovitele" vbProcedure="false">Stavba!$D$34</definedName>
    <definedName function="false" hidden="false" name="Zhotovitel" vbProcedure="false">Stavba!$D$11:$G$11</definedName>
    <definedName function="false" hidden="false" localSheetId="1" name="CelkemDPHVypocet" vbProcedure="false">Stavba!$H$43</definedName>
    <definedName function="false" hidden="false" localSheetId="1" name="CenaCelkemVypocet" vbProcedure="false">Stavba!$I$43</definedName>
    <definedName function="false" hidden="false" localSheetId="1" name="CisloStavby" vbProcedure="false">Stavba!$D$2</definedName>
    <definedName function="false" hidden="false" localSheetId="1" name="DIČ" vbProcedure="false">Stavba!$I$12</definedName>
    <definedName function="false" hidden="false" localSheetId="1" name="dpsc" vbProcedure="false">Stavba!$D$13</definedName>
    <definedName function="false" hidden="false" localSheetId="1" name="IČO" vbProcedure="false">Stavba!$I$11</definedName>
    <definedName function="false" hidden="false" localSheetId="1" name="NazevStavby" vbProcedure="false">Stavba!$E$2</definedName>
    <definedName function="false" hidden="false" localSheetId="1" name="Objednatel" vbProcedure="false">Stavba!$D$5</definedName>
    <definedName function="false" hidden="false" localSheetId="1" name="Objekt" vbProcedure="false">Stavba!$B$38</definedName>
    <definedName function="false" hidden="false" localSheetId="1" name="odic" vbProcedure="false">Stavba!$I$6</definedName>
    <definedName function="false" hidden="false" localSheetId="1" name="oico" vbProcedure="false">Stavba!$I$5</definedName>
    <definedName function="false" hidden="false" localSheetId="1" name="omisto" vbProcedure="false">Stavba!$E$7</definedName>
    <definedName function="false" hidden="false" localSheetId="1" name="onazev" vbProcedure="false">Stavba!$D$6</definedName>
    <definedName function="false" hidden="false" localSheetId="1" name="opsc" vbProcedure="false">Stavba!$D$7</definedName>
    <definedName function="false" hidden="false" localSheetId="1" name="SazbaDPH1" vbProcedure="false">Stavba!$E$23</definedName>
    <definedName function="false" hidden="false" localSheetId="1" name="SazbaDPH2" vbProcedure="false">Stavba!$E$25</definedName>
    <definedName function="false" hidden="false" localSheetId="1" name="ZakladDPHSniVypocet" vbProcedure="false">Stavba!$F$43</definedName>
    <definedName function="false" hidden="false" localSheetId="1" name="ZakladDPHZaklVypocet" vbProcedure="false">Stavba!$G$43</definedName>
    <definedName function="false" hidden="false" localSheetId="1" name="Z_B7E7C763_C459_487D_8ABA_5CFDDFBD5A84_.wvu.Cols" vbProcedure="false">Stavba!$A:$A</definedName>
    <definedName function="false" hidden="false" localSheetId="1" name="Z_B7E7C763_C459_487D_8ABA_5CFDDFBD5A84_.wvu.PrintArea" vbProcedure="false">Stavba!$B$1:$J$36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11" authorId="0">
      <text>
        <r>
          <rPr>
            <sz val="9"/>
            <color rgb="FF000000"/>
            <rFont val="Tahoma"/>
            <family val="2"/>
            <charset val="238"/>
          </rPr>
          <t xml:space="preserve">Název</t>
        </r>
      </text>
    </comment>
    <comment ref="D12" authorId="0">
      <text>
        <r>
          <rPr>
            <sz val="9"/>
            <color rgb="FF000000"/>
            <rFont val="Tahoma"/>
            <family val="2"/>
            <charset val="238"/>
          </rPr>
          <t xml:space="preserve">Ulice</t>
        </r>
      </text>
    </comment>
    <comment ref="D13" authorId="0">
      <text>
        <r>
          <rPr>
            <sz val="9"/>
            <color rgb="FF000000"/>
            <rFont val="Tahoma"/>
            <family val="2"/>
            <charset val="238"/>
          </rPr>
          <t xml:space="preserve">PSČ</t>
        </r>
      </text>
    </comment>
    <comment ref="E13" authorId="0">
      <text>
        <r>
          <rPr>
            <sz val="9"/>
            <color rgb="FF000000"/>
            <rFont val="Tahoma"/>
            <family val="2"/>
            <charset val="238"/>
          </rPr>
          <t xml:space="preserve">Místo</t>
        </r>
      </text>
    </comment>
    <comment ref="I11" authorId="0">
      <text>
        <r>
          <rPr>
            <sz val="9"/>
            <color rgb="FF000000"/>
            <rFont val="Tahoma"/>
            <family val="2"/>
            <charset val="238"/>
          </rPr>
          <t xml:space="preserve">IČO</t>
        </r>
      </text>
    </comment>
    <comment ref="I12" authorId="0">
      <text>
        <r>
          <rPr>
            <sz val="9"/>
            <color rgb="FF000000"/>
            <rFont val="Tahoma"/>
            <family val="2"/>
            <charset val="238"/>
          </rPr>
          <t xml:space="preserve">DIČ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S6" authorId="0">
      <text>
        <r>
          <rPr>
            <sz val="9"/>
            <color rgb="FF000000"/>
            <rFont val="Tahoma"/>
            <family val="2"/>
            <charset val="238"/>
          </rPr>
          <t xml:space="preserve"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rgb="FF000000"/>
            <rFont val="Tahoma"/>
            <family val="2"/>
            <charset val="238"/>
          </rPr>
          <t xml:space="preserve"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<sst xmlns="http://schemas.openxmlformats.org/spreadsheetml/2006/main" count="2617" uniqueCount="736">
  <si>
    <t xml:space="preserve">Pokyny pro vyplnění</t>
  </si>
  <si>
    <t xml:space="preserve">Ve všech listech tohoto souboru můžete měnit pouze buňky s modrým pozadím. Jedná se o tyto údaje : 
- údaje o firmě
- jednotkové ceny položek zadané na maximálně dvě desetinná místa</t>
  </si>
  <si>
    <t xml:space="preserve">#RTSROZP#</t>
  </si>
  <si>
    <t xml:space="preserve">Soupis stavebních prací, dodávek a služeb</t>
  </si>
  <si>
    <t xml:space="preserve">Stavba:</t>
  </si>
  <si>
    <t xml:space="preserve">stavba výrobních prostor SMM Elektro spol. s r.o.</t>
  </si>
  <si>
    <t xml:space="preserve">Objekt:</t>
  </si>
  <si>
    <t xml:space="preserve">SMM Elektro spol. s r.o., Říční 1578/1, Svitavy</t>
  </si>
  <si>
    <t xml:space="preserve">Rozpočet:</t>
  </si>
  <si>
    <t xml:space="preserve">Stavební rozpočet</t>
  </si>
  <si>
    <t xml:space="preserve">Zadavatel</t>
  </si>
  <si>
    <t xml:space="preserve">SMM Elektro spol. s r.o.</t>
  </si>
  <si>
    <t xml:space="preserve">IČO:</t>
  </si>
  <si>
    <t xml:space="preserve">Říční 1578/1, 56802 Svitavy</t>
  </si>
  <si>
    <t xml:space="preserve">DIČ:</t>
  </si>
  <si>
    <t xml:space="preserve">Projektant:</t>
  </si>
  <si>
    <t xml:space="preserve">Zhotovitel:</t>
  </si>
  <si>
    <t xml:space="preserve">Galas Invest s.r.o.</t>
  </si>
  <si>
    <t xml:space="preserve">Na Kozačce 1103/5, Praha 2</t>
  </si>
  <si>
    <t xml:space="preserve">CZ28207653</t>
  </si>
  <si>
    <t xml:space="preserve">Vypracoval:</t>
  </si>
  <si>
    <t xml:space="preserve">Rozpis ceny</t>
  </si>
  <si>
    <t xml:space="preserve">Celkem</t>
  </si>
  <si>
    <t xml:space="preserve">HSV</t>
  </si>
  <si>
    <t xml:space="preserve">PSV</t>
  </si>
  <si>
    <t xml:space="preserve">MON</t>
  </si>
  <si>
    <t xml:space="preserve">VN</t>
  </si>
  <si>
    <t xml:space="preserve">Vedlejší náklady</t>
  </si>
  <si>
    <t xml:space="preserve">ON</t>
  </si>
  <si>
    <t xml:space="preserve">Ostatní náklady</t>
  </si>
  <si>
    <t xml:space="preserve">Rekapitulace daní</t>
  </si>
  <si>
    <t xml:space="preserve">Základ pro sníženou DPH</t>
  </si>
  <si>
    <t xml:space="preserve">%</t>
  </si>
  <si>
    <t xml:space="preserve">Snížená DPH </t>
  </si>
  <si>
    <t xml:space="preserve">Základ pro základní DPH</t>
  </si>
  <si>
    <t xml:space="preserve">Základní DPH </t>
  </si>
  <si>
    <t xml:space="preserve">Zaokrouhlení</t>
  </si>
  <si>
    <t xml:space="preserve">Cena celkem bez DPH</t>
  </si>
  <si>
    <t xml:space="preserve">Cena celkem s DPH</t>
  </si>
  <si>
    <t xml:space="preserve">CZK</t>
  </si>
  <si>
    <t xml:space="preserve">v</t>
  </si>
  <si>
    <t xml:space="preserve">dne</t>
  </si>
  <si>
    <t xml:space="preserve">Za zhotovitele</t>
  </si>
  <si>
    <t xml:space="preserve">Za objednatele</t>
  </si>
  <si>
    <t xml:space="preserve">Rekapitulace dílčích částí</t>
  </si>
  <si>
    <t xml:space="preserve">#CASTI&gt;&gt;</t>
  </si>
  <si>
    <t xml:space="preserve">Číslo</t>
  </si>
  <si>
    <t xml:space="preserve">Název</t>
  </si>
  <si>
    <t xml:space="preserve">DPH celkem</t>
  </si>
  <si>
    <t xml:space="preserve">Cena celkem</t>
  </si>
  <si>
    <t xml:space="preserve">Stavba</t>
  </si>
  <si>
    <t xml:space="preserve">Stavební objekt</t>
  </si>
  <si>
    <t xml:space="preserve">1</t>
  </si>
  <si>
    <t xml:space="preserve">SMM</t>
  </si>
  <si>
    <t xml:space="preserve">1smm</t>
  </si>
  <si>
    <t xml:space="preserve">Celkem za stavbu</t>
  </si>
  <si>
    <t xml:space="preserve">Rekapitulace dílů</t>
  </si>
  <si>
    <t xml:space="preserve">Typ dílu</t>
  </si>
  <si>
    <t xml:space="preserve">Zemní práce</t>
  </si>
  <si>
    <t xml:space="preserve">27</t>
  </si>
  <si>
    <t xml:space="preserve">Základy</t>
  </si>
  <si>
    <t xml:space="preserve">31</t>
  </si>
  <si>
    <t xml:space="preserve">Zdi podpěrné a volné</t>
  </si>
  <si>
    <t xml:space="preserve">34</t>
  </si>
  <si>
    <t xml:space="preserve">Stěny a příčky</t>
  </si>
  <si>
    <t xml:space="preserve">342</t>
  </si>
  <si>
    <t xml:space="preserve">Sádrokartonové konstrukce</t>
  </si>
  <si>
    <t xml:space="preserve">5</t>
  </si>
  <si>
    <t xml:space="preserve">Komunikace</t>
  </si>
  <si>
    <t xml:space="preserve">61</t>
  </si>
  <si>
    <t xml:space="preserve">Úprava povrchů vnitřní</t>
  </si>
  <si>
    <t xml:space="preserve">62</t>
  </si>
  <si>
    <t xml:space="preserve">Úprava povrchů vnější</t>
  </si>
  <si>
    <t xml:space="preserve">63</t>
  </si>
  <si>
    <t xml:space="preserve">Podlahy a podlahové konstrukce</t>
  </si>
  <si>
    <t xml:space="preserve">94</t>
  </si>
  <si>
    <t xml:space="preserve">Lešení a stavební výtahy</t>
  </si>
  <si>
    <t xml:space="preserve">96</t>
  </si>
  <si>
    <t xml:space="preserve">Bourání konstrukcí</t>
  </si>
  <si>
    <t xml:space="preserve">99</t>
  </si>
  <si>
    <t xml:space="preserve">Staveništní přesun hmot</t>
  </si>
  <si>
    <t xml:space="preserve">711</t>
  </si>
  <si>
    <t xml:space="preserve">Izolace proti vodě</t>
  </si>
  <si>
    <t xml:space="preserve">713</t>
  </si>
  <si>
    <t xml:space="preserve">Izolace tepelné</t>
  </si>
  <si>
    <t xml:space="preserve">721</t>
  </si>
  <si>
    <t xml:space="preserve">Vnitřní kanalizace</t>
  </si>
  <si>
    <t xml:space="preserve">722</t>
  </si>
  <si>
    <t xml:space="preserve">Vnitřní vodovod</t>
  </si>
  <si>
    <t xml:space="preserve">723</t>
  </si>
  <si>
    <t xml:space="preserve">Vnitřní plynovod</t>
  </si>
  <si>
    <t xml:space="preserve">725</t>
  </si>
  <si>
    <t xml:space="preserve">Zařizovací předměty</t>
  </si>
  <si>
    <t xml:space="preserve">726</t>
  </si>
  <si>
    <t xml:space="preserve">Instalační prefabrikáty</t>
  </si>
  <si>
    <t xml:space="preserve">731</t>
  </si>
  <si>
    <t xml:space="preserve">Kotelny</t>
  </si>
  <si>
    <t xml:space="preserve">732</t>
  </si>
  <si>
    <t xml:space="preserve">Strojovny</t>
  </si>
  <si>
    <t xml:space="preserve">733</t>
  </si>
  <si>
    <t xml:space="preserve">Rozvod potrubí</t>
  </si>
  <si>
    <t xml:space="preserve">734</t>
  </si>
  <si>
    <t xml:space="preserve">Armatury</t>
  </si>
  <si>
    <t xml:space="preserve">735</t>
  </si>
  <si>
    <t xml:space="preserve">Otopná tělesa</t>
  </si>
  <si>
    <t xml:space="preserve">736</t>
  </si>
  <si>
    <t xml:space="preserve">Podlahové vytápění</t>
  </si>
  <si>
    <t xml:space="preserve">762</t>
  </si>
  <si>
    <t xml:space="preserve">Konstrukce tesařské</t>
  </si>
  <si>
    <t xml:space="preserve">764</t>
  </si>
  <si>
    <t xml:space="preserve">Konstrukce klempířské</t>
  </si>
  <si>
    <t xml:space="preserve">765</t>
  </si>
  <si>
    <t xml:space="preserve">Krytiny tvrdé</t>
  </si>
  <si>
    <t xml:space="preserve">766</t>
  </si>
  <si>
    <t xml:space="preserve">Konstrukce truhlářské</t>
  </si>
  <si>
    <t xml:space="preserve">767</t>
  </si>
  <si>
    <t xml:space="preserve">Konstrukce doplňkové stavební (zámečnické)</t>
  </si>
  <si>
    <t xml:space="preserve">771</t>
  </si>
  <si>
    <t xml:space="preserve">Podlahy z dlaždic</t>
  </si>
  <si>
    <t xml:space="preserve">776</t>
  </si>
  <si>
    <t xml:space="preserve">Podlahy povlakové</t>
  </si>
  <si>
    <t xml:space="preserve">781</t>
  </si>
  <si>
    <t xml:space="preserve">Obklady (keramické)</t>
  </si>
  <si>
    <t xml:space="preserve">783</t>
  </si>
  <si>
    <t xml:space="preserve">Nátěry</t>
  </si>
  <si>
    <t xml:space="preserve">784</t>
  </si>
  <si>
    <t xml:space="preserve">Malby</t>
  </si>
  <si>
    <t xml:space="preserve">787</t>
  </si>
  <si>
    <t xml:space="preserve">Zasklívání</t>
  </si>
  <si>
    <t xml:space="preserve">M21</t>
  </si>
  <si>
    <t xml:space="preserve">Elektromontáže</t>
  </si>
  <si>
    <t xml:space="preserve">Položkový rozpočet </t>
  </si>
  <si>
    <t xml:space="preserve">S:</t>
  </si>
  <si>
    <t xml:space="preserve">O:</t>
  </si>
  <si>
    <t xml:space="preserve">R:</t>
  </si>
  <si>
    <t xml:space="preserve">Položkový soupis prací a dodávek</t>
  </si>
  <si>
    <t xml:space="preserve">#TypZaznamu#</t>
  </si>
  <si>
    <t xml:space="preserve">STA</t>
  </si>
  <si>
    <t xml:space="preserve">OBJ</t>
  </si>
  <si>
    <t xml:space="preserve">ROZ</t>
  </si>
  <si>
    <t xml:space="preserve">P.č.</t>
  </si>
  <si>
    <t xml:space="preserve">Číslo položky</t>
  </si>
  <si>
    <t xml:space="preserve">Název položky</t>
  </si>
  <si>
    <t xml:space="preserve">MJ</t>
  </si>
  <si>
    <t xml:space="preserve">Množství</t>
  </si>
  <si>
    <t xml:space="preserve">Cena / MJ</t>
  </si>
  <si>
    <t xml:space="preserve">Dodávka</t>
  </si>
  <si>
    <t xml:space="preserve">Dodávka celk.</t>
  </si>
  <si>
    <t xml:space="preserve">Montáž</t>
  </si>
  <si>
    <t xml:space="preserve">Montáž celk.</t>
  </si>
  <si>
    <t xml:space="preserve">DPH</t>
  </si>
  <si>
    <t xml:space="preserve">Cena s DPH</t>
  </si>
  <si>
    <t xml:space="preserve">Hmotnost / MJ</t>
  </si>
  <si>
    <t xml:space="preserve">Hmotnost celk.(t)</t>
  </si>
  <si>
    <t xml:space="preserve">Dem. hmotnost / MJ</t>
  </si>
  <si>
    <t xml:space="preserve">Dem. hmotnost celk.(t)</t>
  </si>
  <si>
    <t xml:space="preserve">Ceník</t>
  </si>
  <si>
    <t xml:space="preserve">Cen. soustava / platnost</t>
  </si>
  <si>
    <t xml:space="preserve">Cenová úroveň</t>
  </si>
  <si>
    <t xml:space="preserve">Nhod / MJ</t>
  </si>
  <si>
    <t xml:space="preserve">Nhod celk.</t>
  </si>
  <si>
    <t xml:space="preserve">Dodavatel</t>
  </si>
  <si>
    <t xml:space="preserve">Typ položky</t>
  </si>
  <si>
    <t xml:space="preserve">Díl:</t>
  </si>
  <si>
    <t xml:space="preserve">DIL</t>
  </si>
  <si>
    <t xml:space="preserve">120901101R00</t>
  </si>
  <si>
    <t xml:space="preserve">ze zdiva cihelného nebo smíšeného, na maltu vápennou, pneumatickým kladivem</t>
  </si>
  <si>
    <t xml:space="preserve">m3</t>
  </si>
  <si>
    <t xml:space="preserve">RTS 21/ I</t>
  </si>
  <si>
    <t xml:space="preserve">RTS 20/ II</t>
  </si>
  <si>
    <t xml:space="preserve">Práce</t>
  </si>
  <si>
    <t xml:space="preserve">POL1_1</t>
  </si>
  <si>
    <t xml:space="preserve">SPU</t>
  </si>
  <si>
    <t xml:space="preserve">122201102R00</t>
  </si>
  <si>
    <t xml:space="preserve">přes 100 do 1 000 m3</t>
  </si>
  <si>
    <t xml:space="preserve">329,2808+8,40448</t>
  </si>
  <si>
    <t xml:space="preserve">VV</t>
  </si>
  <si>
    <t xml:space="preserve">122201109R00</t>
  </si>
  <si>
    <t xml:space="preserve">za lepivost horniny</t>
  </si>
  <si>
    <t xml:space="preserve">Odkaz na mn. položky pořadí 2 : 337,68528</t>
  </si>
  <si>
    <t xml:space="preserve">139601102R00</t>
  </si>
  <si>
    <t xml:space="preserve">Ruční výkop jam, rýh a šachet v hornině tř. 3</t>
  </si>
  <si>
    <t xml:space="preserve">162701105R00</t>
  </si>
  <si>
    <t xml:space="preserve">Vodorovné přemístění výkopku z horniny 1 až 4, na vzdálenost přes 9 000  do 10 000 m</t>
  </si>
  <si>
    <t xml:space="preserve">800-1</t>
  </si>
  <si>
    <t xml:space="preserve">po suchu, bez naložení výkopku, avšak se složením bez rozhrnutí, zpáteční cesta vozidla.</t>
  </si>
  <si>
    <t xml:space="preserve">SPI</t>
  </si>
  <si>
    <t xml:space="preserve">329,2808+8,40448+42</t>
  </si>
  <si>
    <t xml:space="preserve">167101101R00</t>
  </si>
  <si>
    <t xml:space="preserve">Nakládání výkopku z hor.1-4 v množství do 100 m3</t>
  </si>
  <si>
    <t xml:space="preserve">171201201R00</t>
  </si>
  <si>
    <t xml:space="preserve">Uložení sypaniny na dočasnou skládku tak, že na 1 m2 plochy připadá přes 2 m3 výkopku nebo ornice</t>
  </si>
  <si>
    <t xml:space="preserve">POL1_</t>
  </si>
  <si>
    <t xml:space="preserve">Odkaz na mn. položky pořadí 5 : 379,68528</t>
  </si>
  <si>
    <t xml:space="preserve">199000005R00</t>
  </si>
  <si>
    <t xml:space="preserve">zeminy 1- 4, skupina 17 05 04 z Katalogu odpadů</t>
  </si>
  <si>
    <t xml:space="preserve">t</t>
  </si>
  <si>
    <t xml:space="preserve">Indiv</t>
  </si>
  <si>
    <t xml:space="preserve">(329,2808+8,40448+42)*1,9</t>
  </si>
  <si>
    <t xml:space="preserve">274351215R00</t>
  </si>
  <si>
    <t xml:space="preserve">Bednění stěn základových pasů - zřízení</t>
  </si>
  <si>
    <t xml:space="preserve">m2</t>
  </si>
  <si>
    <t xml:space="preserve">274351216R00</t>
  </si>
  <si>
    <t xml:space="preserve">Bednění stěn základových pasů odstranění</t>
  </si>
  <si>
    <t xml:space="preserve">801-1</t>
  </si>
  <si>
    <t xml:space="preserve">svislé nebo šikmé (odkloněné), půdorysně přímé nebo zalomené, stěn základových pasů ve volných nebo zapažených jámách, rýhách, šachtách, včetně případných vzpěr,</t>
  </si>
  <si>
    <t xml:space="preserve">Odkaz na mn. položky pořadí 9 : 55,50000</t>
  </si>
  <si>
    <t xml:space="preserve">274313711R00</t>
  </si>
  <si>
    <t xml:space="preserve">Beton základových pasů prostý C 25/30</t>
  </si>
  <si>
    <t xml:space="preserve">274321411R00</t>
  </si>
  <si>
    <t xml:space="preserve">Železobeton základových pasů C 25/30</t>
  </si>
  <si>
    <t xml:space="preserve">274361314R00</t>
  </si>
  <si>
    <t xml:space="preserve">Výztuž základových pasů nad 12mm z oceli 10505 (R)</t>
  </si>
  <si>
    <t xml:space="preserve">311237483R00</t>
  </si>
  <si>
    <t xml:space="preserve">Zdivo nosné z cihel a tvarovek pálených tloušťky 440 mm,  , charakteristická pevnost v tlaku fk = 3,60 MPa, součinitel prostupu tepla U = 0,25 W/m2.K , hodnota pro zdivo bez omítky při vlhkosti 1%,  </t>
  </si>
  <si>
    <t xml:space="preserve">342261112R00</t>
  </si>
  <si>
    <t xml:space="preserve">Příčka sádrokarton. ocel.kce, 1x oplášť. tl.100 mm</t>
  </si>
  <si>
    <t xml:space="preserve">342261213R00</t>
  </si>
  <si>
    <t xml:space="preserve">Příčka sádrokarton. ocel.kce, 2x oplášť. tl.150 mm</t>
  </si>
  <si>
    <t xml:space="preserve">564851111R00</t>
  </si>
  <si>
    <t xml:space="preserve">Podklad ze štěrkodrti s rozprostřením a zhutněním frakce 0-63 mm, tloušťka po zhutnění 150 mm</t>
  </si>
  <si>
    <t xml:space="preserve">822-1</t>
  </si>
  <si>
    <t xml:space="preserve">564861111R00</t>
  </si>
  <si>
    <t xml:space="preserve">Podklad ze štěrkodrti s rozprostřením a zhutněním frakce 0-63 mm, tloušťka po zhutnění 200 mm</t>
  </si>
  <si>
    <t xml:space="preserve">Odkaz na mn. položky pořadí 18 : 539,73600</t>
  </si>
  <si>
    <t xml:space="preserve">565131111RT2</t>
  </si>
  <si>
    <t xml:space="preserve">Podklad z kameniva obaleného asfaltem ACP 16+, v pruhu šířky do 3 m, třídy 1, tloušťka po zhutnění 50 mm</t>
  </si>
  <si>
    <t xml:space="preserve">s rozprostřením a zhutněním</t>
  </si>
  <si>
    <t xml:space="preserve">573191111R00</t>
  </si>
  <si>
    <t xml:space="preserve">Nátěr infiltrační kationaktivní emulzí v množství 1 kg/m2</t>
  </si>
  <si>
    <t xml:space="preserve">573211111R00</t>
  </si>
  <si>
    <t xml:space="preserve">Postřik živičný spojovací bez posypu kamenivem z asfaltu silničního, v množství od 0,5 do 0,7 kg/m2</t>
  </si>
  <si>
    <t xml:space="preserve">577131111RT2</t>
  </si>
  <si>
    <t xml:space="preserve">Beton asfaltový s rozprostřením a zhutněním v pruhu šířky do 3 m, ACO 11+, tloušťky 40 mm, plochy od 201 do 1000 m2</t>
  </si>
  <si>
    <t xml:space="preserve">610991111R00</t>
  </si>
  <si>
    <t xml:space="preserve">Zakrývání výplní vnitřních otvorů, předmětů apod. fólií Pe 0,05-0,2 mm</t>
  </si>
  <si>
    <t xml:space="preserve">které se zřizují před úpravami povrchu, a obalení osazených dveřních zárubní před znečištěním při úpravách povrchu nástřikem plastických maltovin včetně pozdějšího odkrytí,</t>
  </si>
  <si>
    <t xml:space="preserve">610991002R00</t>
  </si>
  <si>
    <t xml:space="preserve">pro omítku tl. 9 mm</t>
  </si>
  <si>
    <t xml:space="preserve">m</t>
  </si>
  <si>
    <t xml:space="preserve">611401111R00</t>
  </si>
  <si>
    <t xml:space="preserve">Oprava omítky na stropech o ploše do 0,09 m2</t>
  </si>
  <si>
    <t xml:space="preserve">kus</t>
  </si>
  <si>
    <t xml:space="preserve">611421133R00</t>
  </si>
  <si>
    <t xml:space="preserve">Omítka vnitřní stropů rovných, MVC, štuková</t>
  </si>
  <si>
    <t xml:space="preserve">611422133R00</t>
  </si>
  <si>
    <t xml:space="preserve">Omítka vnitřní kleneb, skořepin, MVC, štuková</t>
  </si>
  <si>
    <t xml:space="preserve">611425133R00</t>
  </si>
  <si>
    <t xml:space="preserve">Omítka vnitřní schodišťových konstr., MVC, štuková</t>
  </si>
  <si>
    <t xml:space="preserve">612421739R00</t>
  </si>
  <si>
    <t xml:space="preserve">Omítka vnitřní zdiva, MVC, na pletivu, štuková</t>
  </si>
  <si>
    <t xml:space="preserve">611100010RA0</t>
  </si>
  <si>
    <t xml:space="preserve">Omítka stropu vnitřní vápenocementová štuková</t>
  </si>
  <si>
    <t xml:space="preserve">Agregovaná položka</t>
  </si>
  <si>
    <t xml:space="preserve">POL2_</t>
  </si>
  <si>
    <t xml:space="preserve">622319133RT5</t>
  </si>
  <si>
    <t xml:space="preserve">Zateplení fasády  , expandovaným polystyrénem, tloušťky 120 mm, kontaktní nátěr a silikátová omítka, hlazená, zrnitost 2 mm</t>
  </si>
  <si>
    <t xml:space="preserve"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t>
  </si>
  <si>
    <t xml:space="preserve">Včetně rohových lišt na hranách budov.</t>
  </si>
  <si>
    <t xml:space="preserve">622300154R00</t>
  </si>
  <si>
    <t xml:space="preserve">Montáž zakládací sady ETICS</t>
  </si>
  <si>
    <t xml:space="preserve">622300176R00</t>
  </si>
  <si>
    <t xml:space="preserve">Osazení montážní desky PVC do zateplení</t>
  </si>
  <si>
    <t xml:space="preserve">622473187RT2</t>
  </si>
  <si>
    <t xml:space="preserve">Příplatek za okenní začišťovací lištu včetně dodávky</t>
  </si>
  <si>
    <t xml:space="preserve">622300181R00</t>
  </si>
  <si>
    <t xml:space="preserve">Montáž chráničky kabelu do zateplení z polystyrenu</t>
  </si>
  <si>
    <t xml:space="preserve">283502182R</t>
  </si>
  <si>
    <t xml:space="preserve">Profil okapní soklový 10x10 se síťovinou</t>
  </si>
  <si>
    <t xml:space="preserve">SPCM</t>
  </si>
  <si>
    <t xml:space="preserve">Specifikace</t>
  </si>
  <si>
    <t xml:space="preserve">POL3_</t>
  </si>
  <si>
    <t xml:space="preserve">631313621R00</t>
  </si>
  <si>
    <t xml:space="preserve">třídy C 20/25,  </t>
  </si>
  <si>
    <t xml:space="preserve">(159,65+47,958)*0,12</t>
  </si>
  <si>
    <t xml:space="preserve">631361921R00</t>
  </si>
  <si>
    <t xml:space="preserve">Výztuž mazanin svařovanou sítí</t>
  </si>
  <si>
    <t xml:space="preserve">631316211R00</t>
  </si>
  <si>
    <t xml:space="preserve">Mazanina z betonu prostého speciální povrchové úpravy mazanin povrchový vsyp strojně hlazený, směsí s křemíkem</t>
  </si>
  <si>
    <t xml:space="preserve">(z kameniva) hlazená dřevěným hladítkem</t>
  </si>
  <si>
    <t xml:space="preserve">(159,65+47,958)</t>
  </si>
  <si>
    <t xml:space="preserve">632443111R00</t>
  </si>
  <si>
    <t xml:space="preserve">Potěr litý cementový pevnost v tlaku 20 MPa, pokládaná plocha do 100 m2, tloušťky 50 mm</t>
  </si>
  <si>
    <t xml:space="preserve">dovoz směsi, doprava pomocí šnekového čerpadla, lití hadicí na plochu, srovnání latí do roviny</t>
  </si>
  <si>
    <t xml:space="preserve">443,153</t>
  </si>
  <si>
    <t xml:space="preserve">0011.SPECVD</t>
  </si>
  <si>
    <t xml:space="preserve">Ocelové pos. dveře zaskl. a čidlem pohybu vč. mtž</t>
  </si>
  <si>
    <t xml:space="preserve">soubor</t>
  </si>
  <si>
    <t xml:space="preserve">Vlastní</t>
  </si>
  <si>
    <t xml:space="preserve">941941031R00</t>
  </si>
  <si>
    <t xml:space="preserve">Montáž lešení leh.řad.s podlahami,š.do 1 m, H 10 m</t>
  </si>
  <si>
    <t xml:space="preserve">941941191R00</t>
  </si>
  <si>
    <t xml:space="preserve">Příplatek za každý měsíc použití lešení k pol.1031</t>
  </si>
  <si>
    <t xml:space="preserve">941955003R00</t>
  </si>
  <si>
    <t xml:space="preserve">Lešení lehké pracovní pomocné pomocné, o výšce lešeňové podlahy přes 1,9 do 2,5 m</t>
  </si>
  <si>
    <t xml:space="preserve">800-3</t>
  </si>
  <si>
    <t xml:space="preserve">941941831R00</t>
  </si>
  <si>
    <t xml:space="preserve">Demontáž lešení lehkého řadového s podlahami šířky od 0,8 do 1 m, výšky do 10 m</t>
  </si>
  <si>
    <t xml:space="preserve">Odkaz na mn. položky pořadí 43 : 690,58250</t>
  </si>
  <si>
    <t xml:space="preserve">965042141R00</t>
  </si>
  <si>
    <t xml:space="preserve">betonových nebo z litého asfaltu, tloušťky do 100 mm, plochy přes 4 m2</t>
  </si>
  <si>
    <t xml:space="preserve">965042241R00</t>
  </si>
  <si>
    <t xml:space="preserve">betonových nebo z litého asfaltu, tloušťky přes 100 mm, plochy přes 4 m2</t>
  </si>
  <si>
    <t xml:space="preserve">978013191R00</t>
  </si>
  <si>
    <t xml:space="preserve">stěn, v rozsahu do 100 %</t>
  </si>
  <si>
    <t xml:space="preserve">978015291R00</t>
  </si>
  <si>
    <t xml:space="preserve">1. až 4. stupni složitosti, v rozsahu do 100 %</t>
  </si>
  <si>
    <t xml:space="preserve">979011111R00</t>
  </si>
  <si>
    <t xml:space="preserve">Svislá doprava suti a vybouraných hmot za prvé podlaží nad nebo pod základním podlažím</t>
  </si>
  <si>
    <t xml:space="preserve">801-3</t>
  </si>
  <si>
    <t xml:space="preserve">Přesun suti</t>
  </si>
  <si>
    <t xml:space="preserve">POL8_</t>
  </si>
  <si>
    <t xml:space="preserve">979081111R00</t>
  </si>
  <si>
    <t xml:space="preserve">do 1 km</t>
  </si>
  <si>
    <t xml:space="preserve">979081121R00</t>
  </si>
  <si>
    <t xml:space="preserve">příplatek za každý další 1 km</t>
  </si>
  <si>
    <t xml:space="preserve">979082111R00</t>
  </si>
  <si>
    <t xml:space="preserve">do 10 m</t>
  </si>
  <si>
    <t xml:space="preserve">979093111R00</t>
  </si>
  <si>
    <t xml:space="preserve">Uložení suti na skládku bez zhutnění</t>
  </si>
  <si>
    <t xml:space="preserve">800-6</t>
  </si>
  <si>
    <t xml:space="preserve">s hrubým urovnáním,</t>
  </si>
  <si>
    <t xml:space="preserve">979990001R00</t>
  </si>
  <si>
    <t xml:space="preserve">Poplatek za skládku stavební suti, skupina 17 09 04 z Katalogu odpadů</t>
  </si>
  <si>
    <t xml:space="preserve">RTS 20/ I</t>
  </si>
  <si>
    <t xml:space="preserve">999281108R00</t>
  </si>
  <si>
    <t xml:space="preserve">Přesun hmot pro opravy a údržbu objektů pro opravy a údržbu dosavadních objektů včetně vnějších plášťů_x005F_x000D_
 výšky do 12 m,  </t>
  </si>
  <si>
    <t xml:space="preserve">801-4</t>
  </si>
  <si>
    <t xml:space="preserve">Přesun hmot</t>
  </si>
  <si>
    <t xml:space="preserve">POL7_</t>
  </si>
  <si>
    <t xml:space="preserve">oborů 801, 803, 811 a 812</t>
  </si>
  <si>
    <t xml:space="preserve">711111006RZ2</t>
  </si>
  <si>
    <t xml:space="preserve">Provedení izolace proti zemní vlhkosti natěradly za studena na ploše vodorovné asfaltovou penetrační suspenzí, včetně dodávky emulze 0,2 kg/m2</t>
  </si>
  <si>
    <t xml:space="preserve">800-711</t>
  </si>
  <si>
    <t xml:space="preserve">POL1_7</t>
  </si>
  <si>
    <t xml:space="preserve">711141559RZ2</t>
  </si>
  <si>
    <t xml:space="preserve">Provedení izolace proti zemní vlhkosti pásy přitavením vodorovná, 2 vrstvy, s dodávkou izolačního pásu se skleněnou nebo polyesterovou vložkou,  </t>
  </si>
  <si>
    <t xml:space="preserve">998711102R00</t>
  </si>
  <si>
    <t xml:space="preserve">Přesun hmot pro izolace proti vodě, výšky do 12 m</t>
  </si>
  <si>
    <t xml:space="preserve">713111111RV3</t>
  </si>
  <si>
    <t xml:space="preserve">Montáž tepelné izolace stropů tepelná izolace stropů kladená vrchem volně,  , z minerálnách vláken, tloušťky 140 mm</t>
  </si>
  <si>
    <t xml:space="preserve">800-713</t>
  </si>
  <si>
    <t xml:space="preserve">713111111RV4</t>
  </si>
  <si>
    <t xml:space="preserve">Montáž tepelné izolace stropů tepelná izolace stropů kladená vrchem volně,  , z minerálnách vláken, tloušťky 160 mm</t>
  </si>
  <si>
    <t xml:space="preserve">713111221RO6</t>
  </si>
  <si>
    <t xml:space="preserve">Montáž tepelné izolace stropů parotěsná zábrana zavěšených podhledů s přelepením spojů, včetně dodávky fólie</t>
  </si>
  <si>
    <t xml:space="preserve">998713102R00</t>
  </si>
  <si>
    <t xml:space="preserve">v objektech výšky do 12 m</t>
  </si>
  <si>
    <t xml:space="preserve">721176103R00</t>
  </si>
  <si>
    <t xml:space="preserve">Potrubí HT připojovací D 50 x 1,8 mm</t>
  </si>
  <si>
    <t xml:space="preserve">721176105R00</t>
  </si>
  <si>
    <t xml:space="preserve">Potrubí HT připojovací D 110 x 2,7 mm</t>
  </si>
  <si>
    <t xml:space="preserve">721273180R00</t>
  </si>
  <si>
    <t xml:space="preserve">Ventil přivzdušňovací podomítkový HL905</t>
  </si>
  <si>
    <t xml:space="preserve">998721101R00</t>
  </si>
  <si>
    <t xml:space="preserve">Přesun hmot pro vnitřní kanalizaci, výšky do 6 m</t>
  </si>
  <si>
    <t xml:space="preserve">28615289.AR</t>
  </si>
  <si>
    <t xml:space="preserve">Koleno HTB D 50 mm 87° PP</t>
  </si>
  <si>
    <t xml:space="preserve">POL3_0</t>
  </si>
  <si>
    <t xml:space="preserve">28615325.AR</t>
  </si>
  <si>
    <t xml:space="preserve">Odbočka HTDA dvojitá D 50/ 50/ 50 mm 67,5° PP</t>
  </si>
  <si>
    <t xml:space="preserve">28615342.AR</t>
  </si>
  <si>
    <t xml:space="preserve">Odbočka HTEA D 50/ 50 mm 87,5° PP</t>
  </si>
  <si>
    <t xml:space="preserve">721152338R00IM</t>
  </si>
  <si>
    <t xml:space="preserve">Čisticí kus -db20 - odp. svislé D110</t>
  </si>
  <si>
    <t xml:space="preserve">722202413R00</t>
  </si>
  <si>
    <t xml:space="preserve">Kohout kulový nerozebíratelný, spoj svařováním, D 25 mm, včetně dodávky materiálu</t>
  </si>
  <si>
    <t xml:space="preserve">800-721</t>
  </si>
  <si>
    <t xml:space="preserve">722202414R00</t>
  </si>
  <si>
    <t xml:space="preserve">Kohout kulový nerozebíratelný, spoj svařováním, D 32 mm, včetně dodávky materiálu</t>
  </si>
  <si>
    <t xml:space="preserve">722202525R00</t>
  </si>
  <si>
    <t xml:space="preserve">Ventil přímý s vypouštěním, spoj svařováním, D 40 mm, včetně dodávky materiálu</t>
  </si>
  <si>
    <t xml:space="preserve">722235125R00</t>
  </si>
  <si>
    <t xml:space="preserve">Kohout kulový, mosazný, vnitřní-vnitřní závit, DN 40, PN 35, včetně dodávky materiálu</t>
  </si>
  <si>
    <t xml:space="preserve">722172331R00</t>
  </si>
  <si>
    <t xml:space="preserve">Potrubí z PPR, D 20x3,4 mm, PN 20, vč. zed. výpom.</t>
  </si>
  <si>
    <t xml:space="preserve">722172332R00</t>
  </si>
  <si>
    <t xml:space="preserve">Potrubí z PPR, D 25x4,2 mm, PN 20, vč. zed. výpom.</t>
  </si>
  <si>
    <t xml:space="preserve">722172333R00</t>
  </si>
  <si>
    <t xml:space="preserve">Potrubí z PPR, D 32x5,4 mm, PN 20, vč. zed. výpom.</t>
  </si>
  <si>
    <t xml:space="preserve">722172334R00</t>
  </si>
  <si>
    <t xml:space="preserve">Potrubí z PPR, D 40x6,7 mm, PN 20, vč. zed. výpom.</t>
  </si>
  <si>
    <t xml:space="preserve">722182004R00</t>
  </si>
  <si>
    <t xml:space="preserve">Montáž izol.skruží na potrubí přímé DN 40,sam.spoj</t>
  </si>
  <si>
    <t xml:space="preserve">722220111R00</t>
  </si>
  <si>
    <t xml:space="preserve">Nástěnka K 247, pro výtokový ventil G 1/2</t>
  </si>
  <si>
    <t xml:space="preserve">722231162R00</t>
  </si>
  <si>
    <t xml:space="preserve">Ventil vod.pojistný pružinový P10-237-616, G 3/4</t>
  </si>
  <si>
    <t xml:space="preserve">722235124R00</t>
  </si>
  <si>
    <t xml:space="preserve">kulový, mosazný, vnitřní-vnitřní závit, DN 32, PN 35, včetně dodávky materiálu</t>
  </si>
  <si>
    <t xml:space="preserve">722280107R00</t>
  </si>
  <si>
    <t xml:space="preserve">Tlaková zkouška vodovodního potrubí DN 40</t>
  </si>
  <si>
    <t xml:space="preserve">55145350R</t>
  </si>
  <si>
    <t xml:space="preserve">Růžice sprchová plochá, 3 funkce d 118 mm 953.00</t>
  </si>
  <si>
    <t xml:space="preserve">55145353R</t>
  </si>
  <si>
    <t xml:space="preserve">Hadice sprchová 150 cm jednozámková 911.00</t>
  </si>
  <si>
    <t xml:space="preserve">55145354R</t>
  </si>
  <si>
    <t xml:space="preserve">Držák plast 610.00</t>
  </si>
  <si>
    <t xml:space="preserve">55145355R</t>
  </si>
  <si>
    <t xml:space="preserve">Vývod sprchy stěnový 701.00</t>
  </si>
  <si>
    <t xml:space="preserve">55230700RVD</t>
  </si>
  <si>
    <t xml:space="preserve">Dřez nerez</t>
  </si>
  <si>
    <t xml:space="preserve">ks</t>
  </si>
  <si>
    <t xml:space="preserve">998722102R00</t>
  </si>
  <si>
    <t xml:space="preserve">Přesun hmot pro vnitřní vodovod v objektech výšky do 12 m</t>
  </si>
  <si>
    <t xml:space="preserve">vodorovně do 50 m</t>
  </si>
  <si>
    <t xml:space="preserve">723235113R00</t>
  </si>
  <si>
    <t xml:space="preserve">Kohout kulový  , mosazný, závit vnitřní-vnitřní, DN 25, PN 8, včetně dodávky materiálu</t>
  </si>
  <si>
    <t xml:space="preserve">723236513R00</t>
  </si>
  <si>
    <t xml:space="preserve">Kohout kulový s protipožární armaturou, mosazný, závit vnitřní-vnitřní, DN 25, PN 5, včetně dodávky materiálu</t>
  </si>
  <si>
    <t xml:space="preserve">723120203R00</t>
  </si>
  <si>
    <t xml:space="preserve">Potrubí ocelové závitové černé svařované DN 20</t>
  </si>
  <si>
    <t xml:space="preserve">723120205R00</t>
  </si>
  <si>
    <t xml:space="preserve">Potrubí ocelové závitové černé svařované DN 32</t>
  </si>
  <si>
    <t xml:space="preserve">723190909R00</t>
  </si>
  <si>
    <t xml:space="preserve">Zkouška tlaková  plynového potrubí</t>
  </si>
  <si>
    <t xml:space="preserve">998723102R00</t>
  </si>
  <si>
    <t xml:space="preserve">725122232R00</t>
  </si>
  <si>
    <t xml:space="preserve">Pisoár diturvit, bílý, s integrovaným zdrojem</t>
  </si>
  <si>
    <t xml:space="preserve">725017163R00</t>
  </si>
  <si>
    <t xml:space="preserve">Umyvadlo na šrouby, bílé, šířka 600 mm, hloubka 490 mm</t>
  </si>
  <si>
    <t xml:space="preserve">725017232R00</t>
  </si>
  <si>
    <t xml:space="preserve">Umyvadlo rohové na šrouby, bílé, šířka 550 mm, hloubka 560 mm</t>
  </si>
  <si>
    <t xml:space="preserve">725314290R00</t>
  </si>
  <si>
    <t xml:space="preserve">Příslušenství k dřezu v kuchyňské sestavě</t>
  </si>
  <si>
    <t xml:space="preserve">725319101R00</t>
  </si>
  <si>
    <t xml:space="preserve">Montáž dřezů jednoduchých</t>
  </si>
  <si>
    <t xml:space="preserve">725539108R00</t>
  </si>
  <si>
    <t xml:space="preserve">Montáž zásobníku elektrick. akumulačního do 1200 l</t>
  </si>
  <si>
    <t xml:space="preserve">725823111R00</t>
  </si>
  <si>
    <t xml:space="preserve">Baterie umyvadlová stoján. ruční, bez otvír.odpadu</t>
  </si>
  <si>
    <t xml:space="preserve">725823114R00</t>
  </si>
  <si>
    <t xml:space="preserve">Baterie dřezová stojánková ruční, bez otvír.odpadu</t>
  </si>
  <si>
    <t xml:space="preserve">725845111R00</t>
  </si>
  <si>
    <t xml:space="preserve">Baterie sprchová nástěnná ruční, bez příslušenství</t>
  </si>
  <si>
    <t xml:space="preserve">725849201R00</t>
  </si>
  <si>
    <t xml:space="preserve">Montáž baterií sprchových, pevná výška</t>
  </si>
  <si>
    <t xml:space="preserve">725860201R00</t>
  </si>
  <si>
    <t xml:space="preserve">Sifon dřezový HL100, 6/4 ", přípoj myčka, pračka</t>
  </si>
  <si>
    <t xml:space="preserve">998725192R00</t>
  </si>
  <si>
    <t xml:space="preserve">Příplatek zvětš. přesun, zařiz. předměty do 100 m</t>
  </si>
  <si>
    <t xml:space="preserve">48438741.AR</t>
  </si>
  <si>
    <t xml:space="preserve">Ohřívač vody elektr.akumulační R 1000 l, 10bar</t>
  </si>
  <si>
    <t xml:space="preserve">998725102R00</t>
  </si>
  <si>
    <t xml:space="preserve">Přesun hmot pro zařizovací předměty v objektech výšky do 12 m</t>
  </si>
  <si>
    <t xml:space="preserve">726212122R00</t>
  </si>
  <si>
    <t xml:space="preserve">Klozet montážní prvek pro zavěšené WC s nádržkou, pro instalaci s mokrými procesy do masivních zděných konstrukcí, bez soupravy na tlumení hluku, bez ovladacího tlačitka, ovládání zepředu, stavební výška 78 cm, včetně dodávky materiálu</t>
  </si>
  <si>
    <t xml:space="preserve">731249125R00</t>
  </si>
  <si>
    <t xml:space="preserve">Montáž kotle ocel.teplov.,kapalina/plyn do 35 kW</t>
  </si>
  <si>
    <t xml:space="preserve">731311211R00</t>
  </si>
  <si>
    <t xml:space="preserve">Ventilátor radiální uměl.tahu bez elmot. RSJ 5 315</t>
  </si>
  <si>
    <t xml:space="preserve">731311251T02VD</t>
  </si>
  <si>
    <t xml:space="preserve">Teplovzdušný ventilátor závěsný - dodávka a montáž</t>
  </si>
  <si>
    <t xml:space="preserve">73141112R00</t>
  </si>
  <si>
    <t xml:space="preserve">odkouření vodorovné 60/100 dl. 1 m</t>
  </si>
  <si>
    <t xml:space="preserve">sada</t>
  </si>
  <si>
    <t xml:space="preserve">4841176013R</t>
  </si>
  <si>
    <t xml:space="preserve">Kotel nástěnný, kondenzační 35-40 kW</t>
  </si>
  <si>
    <t xml:space="preserve">7314111111R00VD</t>
  </si>
  <si>
    <t xml:space="preserve">Odkouření svislé 60/100 dl. 1,3m vč. nást.</t>
  </si>
  <si>
    <t xml:space="preserve">998731102R00</t>
  </si>
  <si>
    <t xml:space="preserve">Přesun hmot pro kotelny umístěné ve výšce (hloubce) do 12 m</t>
  </si>
  <si>
    <t xml:space="preserve">800-731</t>
  </si>
  <si>
    <t xml:space="preserve">732421312R00</t>
  </si>
  <si>
    <t xml:space="preserve">Čerpadla teplovodní oběhová mokroběžná, DN 25, dopravní výška 4 m</t>
  </si>
  <si>
    <t xml:space="preserve">738129416R00</t>
  </si>
  <si>
    <t xml:space="preserve">Příslušenství solárních panelů expanzní nádoby  , objem 50 l, PN 10, včetně dodávky materiálu</t>
  </si>
  <si>
    <t xml:space="preserve">732349101R00</t>
  </si>
  <si>
    <t xml:space="preserve">Montáž anuloidu I - průtok 4 m3/hod</t>
  </si>
  <si>
    <t xml:space="preserve">732421312R00IM</t>
  </si>
  <si>
    <t xml:space="preserve">Čerpadlo oběhové automat. 25-40</t>
  </si>
  <si>
    <t xml:space="preserve">R-položka</t>
  </si>
  <si>
    <t xml:space="preserve">POL12_0</t>
  </si>
  <si>
    <t xml:space="preserve">998732102R00</t>
  </si>
  <si>
    <t xml:space="preserve">Přesun hmot pro strojovny v objektech výšky do 12 m</t>
  </si>
  <si>
    <t xml:space="preserve">733178113R00</t>
  </si>
  <si>
    <t xml:space="preserve">Vícevrstvé potrubí polyetylén, hliníková vrstva, polyetytylén vícevrstvé polyetylen-hliníkové potrubí PEX/AL/PEX, D 18 mm, s 2,0 mm, PN 10, lisovaný spoj s mosaznými tvarovkami</t>
  </si>
  <si>
    <t xml:space="preserve">včetně tvarovek, bez zednických výpomocí</t>
  </si>
  <si>
    <t xml:space="preserve">733161905R00</t>
  </si>
  <si>
    <t xml:space="preserve">Propojení měděného potrubí vytápění D 28 mm</t>
  </si>
  <si>
    <t xml:space="preserve">733163105R00</t>
  </si>
  <si>
    <t xml:space="preserve">Potrubí z měděných trubek vytápění D 28 x 1,5 mm</t>
  </si>
  <si>
    <t xml:space="preserve">998733203R00</t>
  </si>
  <si>
    <t xml:space="preserve">Přesun hmot pro rozvody potrubí v objektech výšky do 24 m</t>
  </si>
  <si>
    <t xml:space="preserve">734245125R00</t>
  </si>
  <si>
    <t xml:space="preserve">Ventil zpětný, mosazný, DN 40, PN 10, vnitřní-vnitřní závit, včetně dodávky materiálu</t>
  </si>
  <si>
    <t xml:space="preserve">734249105R00</t>
  </si>
  <si>
    <t xml:space="preserve">Montáž ventilu závitového G 5/4" , bez dodávky materiálu</t>
  </si>
  <si>
    <t xml:space="preserve">722235574R00</t>
  </si>
  <si>
    <t xml:space="preserve">Kohout vod.kulový FILTR BALL, .51F DN 32</t>
  </si>
  <si>
    <t xml:space="preserve">734293117R00</t>
  </si>
  <si>
    <t xml:space="preserve">Ventil směšovací třícestný,.MIX 3,Kv 18,DN 32</t>
  </si>
  <si>
    <t xml:space="preserve">998734203R00</t>
  </si>
  <si>
    <t xml:space="preserve">Přesun hmot pro armatury v objektech výšky do 4 m</t>
  </si>
  <si>
    <t xml:space="preserve">735151368R00</t>
  </si>
  <si>
    <t xml:space="preserve">Otopná tělesa panelová počet desek 2, počet přídavných přestupných ploch 2, výška 600 mm, délka 1200 mm, levé nebo pravé boční připojení, s nuceným nebo samotížným oběhem, čelní deska hladká, včetně dodávky materiálu</t>
  </si>
  <si>
    <t xml:space="preserve">735151743R00</t>
  </si>
  <si>
    <t xml:space="preserve">Otopná tělesa panelová počet desek 2, počet přídavných přestupných ploch 1, výška 500 mm, délka 700 mm, provedení ventil kompakt, pravé spodní připojení, s nuceným oběhem, čelní deska hladká, včetně dodávky materiálu</t>
  </si>
  <si>
    <t xml:space="preserve">735151744R00</t>
  </si>
  <si>
    <t xml:space="preserve">Otopná tělesa panelová počet desek 2, počet přídavných přestupných ploch 1, výška 500 mm, délka 800 mm, provedení ventil kompakt, pravé spodní připojení, s nuceným oběhem, čelní deska hladká, včetně dodávky materiálu</t>
  </si>
  <si>
    <t xml:space="preserve">735151763R00</t>
  </si>
  <si>
    <t xml:space="preserve">Otopná tělesa panelová počet desek 2, počet přídavných přestupných ploch 1, výška 600 mm, délka 700 mm, provedení ventil kompakt, pravé spodní připojení, s nuceným oběhem, čelní deska hladká, včetně dodávky materiálu</t>
  </si>
  <si>
    <t xml:space="preserve">735151764R00</t>
  </si>
  <si>
    <t xml:space="preserve">Otopná tělesa panelová počet desek 2, počet přídavných přestupných ploch 1, výška 600 mm, délka 800 mm, provedení ventil kompakt, pravé spodní připojení, s nuceným oběhem, čelní deska hladká, včetně dodávky materiálu</t>
  </si>
  <si>
    <t xml:space="preserve">735151765R00</t>
  </si>
  <si>
    <t xml:space="preserve">Otopná tělesa panelová počet desek 2, počet přídavných přestupných ploch 1, výška 600 mm, délka 900 mm, provedení ventil kompakt, pravé spodní připojení, s nuceným oběhem, čelní deska hladká, včetně dodávky materiálu</t>
  </si>
  <si>
    <t xml:space="preserve">735151767R00</t>
  </si>
  <si>
    <t xml:space="preserve">Otopná tělesa panelová počet desek 2, počet přídavných přestupných ploch 1, výška 600 mm, délka 1100 mm, provedení ventil kompakt, pravé spodní připojení, s nuceným oběhem, čelní deska hladká, včetně dodávky materiálu</t>
  </si>
  <si>
    <t xml:space="preserve">998735102R00</t>
  </si>
  <si>
    <t xml:space="preserve">Přesun hmot pro otopná tělesa v objektech výšky do 12 m</t>
  </si>
  <si>
    <t xml:space="preserve">736316701R00</t>
  </si>
  <si>
    <t xml:space="preserve">Podlahové vytápění/chlazení - (rozdělovače/sběrače) univerzální sestava pro podlahové vytápění s integrovaným třícestným směšovacím ventilem, modul s oběhovým čerpadlem,pojistným havarijním termostatem,teploměry,kulovými uzávěry,odvzd. ventily,regulačním šroubením s průtokoměry,včetně skříně, 2 cestný, stranový výstupy DN 25, výstupy DN 20 EK, včetně dodávky materiálu</t>
  </si>
  <si>
    <t xml:space="preserve">736316702R00</t>
  </si>
  <si>
    <t xml:space="preserve">Podlahové vytápění/chlazení - (rozdělovače/sběrače) univerzální sestava pro podlahové vytápění s integrovaným třícestným směšovacím ventilem, modul s oběhovým čerpadlem,pojistným havarijním termostatem,teploměry,kulovými uzávěry,odvzd. ventily,regulačním šroubením s průtokoměry,včetně skříně, 3 cestný, stranový výstupy DN 25, výstupy DN 20 EK, včetně dodávky materiálu</t>
  </si>
  <si>
    <t xml:space="preserve">736316712R00</t>
  </si>
  <si>
    <t xml:space="preserve">Podlahové vytápění/chlazení - (rozdělovače/sběrače) univerzální sestava pro podlahové vytápění s integrovaným třícestným směšovacím ventilem, modul s oběhovým čerpadlem,pojistným havarijním termostatem,teploměry,kulovými uzávěry,odvzd. ventily,regulačním šroubením s průtokoměry,včetně skříně, 12 cestný, stranový výstupy DN 25, výstupy DN 20 EK, včetně dodávky materiálu</t>
  </si>
  <si>
    <t xml:space="preserve">998736102R00</t>
  </si>
  <si>
    <t xml:space="preserve">Přesun hmot pro podlahové vytápění v objektech výšky do 12 m</t>
  </si>
  <si>
    <t xml:space="preserve">762341210RT2</t>
  </si>
  <si>
    <t xml:space="preserve">Montáž bednění střech rovných o sklonu do 60° z prken hrubých na sraz tloušťky do 32 mm včetně vyřezání otvorů , včetně dodávky prken tloušťky 24 mm</t>
  </si>
  <si>
    <t xml:space="preserve">800-762</t>
  </si>
  <si>
    <t xml:space="preserve">762341610RT2</t>
  </si>
  <si>
    <t xml:space="preserve">Montáž bednění okapových říms, krajnic, závětrných prken, a žaluzií ve spádu nebo rovnoběžně s okapem z prken hrubých tloušťky do 32 mm, včetně dodávky prken tloušťky 24 mm</t>
  </si>
  <si>
    <t xml:space="preserve">762342202RT4</t>
  </si>
  <si>
    <t xml:space="preserve">Montáž laťování střech o sklonu do 60° při vzdálenost latí do 220 mm, včetně dodávky latí 40/60 mm</t>
  </si>
  <si>
    <t xml:space="preserve">762822140RT2</t>
  </si>
  <si>
    <t xml:space="preserve">Stropnice s dodávkou materiálu_x005F_x000D_
 z hraněného a polohraněného řeziva s trámovými výměnami, z hranolů, 18/26 cm</t>
  </si>
  <si>
    <t xml:space="preserve">762895000R00</t>
  </si>
  <si>
    <t xml:space="preserve">Spojovací a ochranné prostředky hřebíky, svory, impregnace</t>
  </si>
  <si>
    <t xml:space="preserve">288*0,18*0,26</t>
  </si>
  <si>
    <t xml:space="preserve">762088116R00</t>
  </si>
  <si>
    <t xml:space="preserve">Zakrývání provizorní plachtou 15x20m,vč.odstranění</t>
  </si>
  <si>
    <t xml:space="preserve">762131811R00</t>
  </si>
  <si>
    <t xml:space="preserve">z hrubých prken, latí a tyčoviny</t>
  </si>
  <si>
    <t xml:space="preserve">762395000R00</t>
  </si>
  <si>
    <t xml:space="preserve">Spojovací a ochranné prostředky svory, prkna, hřebíky, pásová ocel, vruty, impregnace</t>
  </si>
  <si>
    <t xml:space="preserve">254,8*0,024</t>
  </si>
  <si>
    <t xml:space="preserve">191,1*0,04*0,06*3,3</t>
  </si>
  <si>
    <t xml:space="preserve">762321911R00</t>
  </si>
  <si>
    <t xml:space="preserve">včetně dodávky prken tloušťky do 32 mm</t>
  </si>
  <si>
    <t xml:space="preserve">762631803R00</t>
  </si>
  <si>
    <t xml:space="preserve">plochy přes 8 m2</t>
  </si>
  <si>
    <t xml:space="preserve">762341811R00</t>
  </si>
  <si>
    <t xml:space="preserve">Demontáž bednění a laťování bednění střech rovných, obloukových, o sklonu do 60 stupňů včetně všech nadstřešních konstrukcí z prken hrubých</t>
  </si>
  <si>
    <t xml:space="preserve">762342811R00</t>
  </si>
  <si>
    <t xml:space="preserve">Demontáž bednění a laťování laťování střech o sklonu do 60 stupňů včetně všech nadstřešních konstrukcí rozteč latí do 22 cm</t>
  </si>
  <si>
    <t xml:space="preserve">Odkaz na mn. položky pořadí 149 : 191,10000</t>
  </si>
  <si>
    <t xml:space="preserve">762822850R00</t>
  </si>
  <si>
    <t xml:space="preserve">průřezové plochy přes 540 cm2</t>
  </si>
  <si>
    <t xml:space="preserve">762831923R00</t>
  </si>
  <si>
    <t xml:space="preserve">průřezové plochy řeziva do 224 cm2, délky vyřezané části stropního trámu do 8 m</t>
  </si>
  <si>
    <t xml:space="preserve">998762102R00</t>
  </si>
  <si>
    <t xml:space="preserve">Přesun hmot pro konstrukce tesařské v objektech výšky do 12 m</t>
  </si>
  <si>
    <t xml:space="preserve">50 m vodorovně</t>
  </si>
  <si>
    <t xml:space="preserve">979011121R00</t>
  </si>
  <si>
    <t xml:space="preserve">Svislá doprava suti a vybouraných hmot příplatek za každé další podlaží</t>
  </si>
  <si>
    <t xml:space="preserve">979990161R00</t>
  </si>
  <si>
    <t xml:space="preserve">Poplatek za skládku dřevo, skupina 17 02 01 z Katalogu odpadů</t>
  </si>
  <si>
    <t xml:space="preserve">764322320R00</t>
  </si>
  <si>
    <t xml:space="preserve">Oplechování okapů Al, tvrdá krytina, rš 330 mm</t>
  </si>
  <si>
    <t xml:space="preserve">764718104R00</t>
  </si>
  <si>
    <t xml:space="preserve">Žlaby podokapní půlkruhové, z hliníkového lakovaného plechu, rš 330 mm, dodávka a montáž</t>
  </si>
  <si>
    <t xml:space="preserve">800-764</t>
  </si>
  <si>
    <t xml:space="preserve">včetně háků, čel, rohů, rovných hrdel a dilatací</t>
  </si>
  <si>
    <t xml:space="preserve">764410240R00</t>
  </si>
  <si>
    <t xml:space="preserve">Oplechování parapetů včetně rohů Pz, rš 250 mm</t>
  </si>
  <si>
    <t xml:space="preserve">764430320R00</t>
  </si>
  <si>
    <t xml:space="preserve">Oplechování zdí včetně rohů z Al, rš 330 mm</t>
  </si>
  <si>
    <t xml:space="preserve">764454204R00</t>
  </si>
  <si>
    <t xml:space="preserve">Odpadní trouby z Pz plechu, kruhové, D 150 mm</t>
  </si>
  <si>
    <t xml:space="preserve">998764102R00</t>
  </si>
  <si>
    <t xml:space="preserve">Přesun hmot pro konstrukce klempířské v objektech výšky do 12 m</t>
  </si>
  <si>
    <t xml:space="preserve">765312351R00</t>
  </si>
  <si>
    <t xml:space="preserve">Pás úžlabí Al profilovaný šířky 600 mm, s těsněním</t>
  </si>
  <si>
    <t xml:space="preserve">765312372R00</t>
  </si>
  <si>
    <t xml:space="preserve">Hák protisněhový Francouzská 14</t>
  </si>
  <si>
    <t xml:space="preserve">765312511R00</t>
  </si>
  <si>
    <t xml:space="preserve">Krytina Falcovka 11 střech jednoduchých, režná</t>
  </si>
  <si>
    <t xml:space="preserve">765312810R00</t>
  </si>
  <si>
    <t xml:space="preserve">Demontáž pálené krytiny z tašek drážkových, na sucho, do suti</t>
  </si>
  <si>
    <t xml:space="preserve">800-765</t>
  </si>
  <si>
    <t xml:space="preserve">765312521R00</t>
  </si>
  <si>
    <t xml:space="preserve">Krytina Falcovka 11 střech ostatních, režná</t>
  </si>
  <si>
    <t xml:space="preserve">765312561R00</t>
  </si>
  <si>
    <t xml:space="preserve">Ukončení ploch.taškami okraj.levými,Falcovka,režná</t>
  </si>
  <si>
    <t xml:space="preserve">765312564R00</t>
  </si>
  <si>
    <t xml:space="preserve">Ukončení plochy taškami okraj. prav,Falcovka,režná</t>
  </si>
  <si>
    <t xml:space="preserve">765312567R00</t>
  </si>
  <si>
    <t xml:space="preserve">Ukončení plochy taškami ukonč. L,Falcovka,režná</t>
  </si>
  <si>
    <t xml:space="preserve">765901131R00</t>
  </si>
  <si>
    <t xml:space="preserve">Fólie parotěsné, difúzní a vodotěsné Fólie podstřešní difuzní na krokve,</t>
  </si>
  <si>
    <t xml:space="preserve">564+75,65</t>
  </si>
  <si>
    <t xml:space="preserve">998765102R00</t>
  </si>
  <si>
    <t xml:space="preserve">Přesun hmot pro krytiny tvrdé v objektech výšky do 12 m</t>
  </si>
  <si>
    <t xml:space="preserve">766629301R00</t>
  </si>
  <si>
    <t xml:space="preserve">Montáž oken plastových plochy do 1,50 m2</t>
  </si>
  <si>
    <t xml:space="preserve">766629302R00</t>
  </si>
  <si>
    <t xml:space="preserve">Montáž oken plastových plochy do 2,70 m2</t>
  </si>
  <si>
    <t xml:space="preserve">766629303R00</t>
  </si>
  <si>
    <t xml:space="preserve">Montáž oken plastových plochy do 4,50 m2</t>
  </si>
  <si>
    <t xml:space="preserve">766670011R00</t>
  </si>
  <si>
    <t xml:space="preserve">Montáž obložkové zárubně a dřevěného křídla dveří</t>
  </si>
  <si>
    <t xml:space="preserve">766670013R00</t>
  </si>
  <si>
    <t xml:space="preserve">Montáž obložkové zárubně a křídla dveří dvoukřídl.</t>
  </si>
  <si>
    <t xml:space="preserve">611-12VD</t>
  </si>
  <si>
    <t xml:space="preserve">okno plastové dvoudílné 225 x 190 cm, O, S</t>
  </si>
  <si>
    <t xml:space="preserve">611-13VD</t>
  </si>
  <si>
    <t xml:space="preserve">okno plastové jednodílné 100 x 150 cm, O,S</t>
  </si>
  <si>
    <t xml:space="preserve">611-14VD</t>
  </si>
  <si>
    <t xml:space="preserve">okno plastové dělené ve výšce 170 x 230 cm (150+80) OS/P</t>
  </si>
  <si>
    <t xml:space="preserve">611-15VD</t>
  </si>
  <si>
    <t xml:space="preserve">okno plastové dělené ve výšce 170 x 250 cm (170+80)</t>
  </si>
  <si>
    <t xml:space="preserve">611-16VD</t>
  </si>
  <si>
    <t xml:space="preserve">okno plastové jednodílné 303 x 145 cm,, O, S</t>
  </si>
  <si>
    <t xml:space="preserve">611-17VD</t>
  </si>
  <si>
    <t xml:space="preserve">okno plastové jednodílné 110 x 170 cm, O, S</t>
  </si>
  <si>
    <t xml:space="preserve">611-18VD</t>
  </si>
  <si>
    <t xml:space="preserve">okno plastové dělené ve výšce 120 x 200 (150+50)</t>
  </si>
  <si>
    <t xml:space="preserve">611-19VD</t>
  </si>
  <si>
    <t xml:space="preserve">okno plastové 3 dílné se sloupkem 180 x 160 cm OS/O</t>
  </si>
  <si>
    <t xml:space="preserve">KS</t>
  </si>
  <si>
    <t xml:space="preserve">611-21VD</t>
  </si>
  <si>
    <t xml:space="preserve">okno plastové 3dílné se sloupkem 210 x 110 OS/O</t>
  </si>
  <si>
    <t xml:space="preserve">611-22VD</t>
  </si>
  <si>
    <t xml:space="preserve">okno plastové jednodílné 67 x 21 cm, O,S</t>
  </si>
  <si>
    <t xml:space="preserve">611-23VD</t>
  </si>
  <si>
    <t xml:space="preserve">okno plastové dělené ve výšce 150 x 250 cm (170+80) OS/P</t>
  </si>
  <si>
    <t xml:space="preserve">611-24VD</t>
  </si>
  <si>
    <t xml:space="preserve">okno plastové dělené ve výšce  140 x 250 cm (170+80) OS/P</t>
  </si>
  <si>
    <t xml:space="preserve">611VD</t>
  </si>
  <si>
    <t xml:space="preserve">Okno plastové jednodílné 105 x 137 cm, O, S</t>
  </si>
  <si>
    <t xml:space="preserve">61143015R</t>
  </si>
  <si>
    <t xml:space="preserve">okno plastové š = 600 mm; h = 1 500,0 mm; P1; Uskla 1,10 W/m2K; barva bílá; profil 5-komorový; tl. rámu 67 mm</t>
  </si>
  <si>
    <t xml:space="preserve">61143061R</t>
  </si>
  <si>
    <t xml:space="preserve">okno plastové š = 1 200 mm; h = 1 200,0 mm; O1,S1; Uskla 1,10 W/m2K; barva bílá; profil 5-komorový; tl. rámu 67 mm; tl. křídla 82,5 mm</t>
  </si>
  <si>
    <t xml:space="preserve">61143087R</t>
  </si>
  <si>
    <t xml:space="preserve">okno plastové š = 1 500 mm; h = 1 500,0 mm; OS1; Uskla 1,10 W/m2K; barva bílá; profil 5-komorový; tl. rámu 67 mm; tl. křídla 82,5 mm</t>
  </si>
  <si>
    <t xml:space="preserve">61143152R</t>
  </si>
  <si>
    <t xml:space="preserve">okno plastové š = 1 500 mm; h = 1 800,0 mm; OS2; Uskla 1,10 W/m2K; barva bílá; profil 5-komorový; tl. rámu 67 mm; tl. křídla 82,5 mm</t>
  </si>
  <si>
    <t xml:space="preserve">61143252R</t>
  </si>
  <si>
    <t xml:space="preserve">dveře balkonové plast; OS1; š = 900 mm; h = 2 200,0 mm; tl. rámu 82 mm; tl. křídla 100,0 mm</t>
  </si>
  <si>
    <t xml:space="preserve">61181252.AR</t>
  </si>
  <si>
    <t xml:space="preserve">zárubeň dřevěná obkladová; otočná; pro dveře jednokřídlové; š průchodu 800 mm; h průchodu 1 970 mm; tloušťka stěny 60 až 170 mm; dýha; dub, buk, jasan, mahagon</t>
  </si>
  <si>
    <t xml:space="preserve">61181251.AR</t>
  </si>
  <si>
    <t xml:space="preserve">zárubeň dřevěná obkladová; otočná; pro dveře jednokřídlové; š průchodu 700 mm; h průchodu 1 970 mm; tloušťka stěny 60 až 170 mm; dýha; dub, buk, jasan, mahagon</t>
  </si>
  <si>
    <t xml:space="preserve">61161931R</t>
  </si>
  <si>
    <t xml:space="preserve">dveře vnitřní š = 700 mm; h = 1 970,0 mm; dýhované, hladké; otevíravé; počet křídel 1; plné; dub, buk, jasan, mahagon</t>
  </si>
  <si>
    <t xml:space="preserve">61161932R</t>
  </si>
  <si>
    <t xml:space="preserve">dveře vnitřní š = 800 mm; h = 1 970,0 mm; dýhované, hladké; otevíravé; počet křídel 1; plné; dub, buk, jasan, mahagon</t>
  </si>
  <si>
    <t xml:space="preserve">998766102R00</t>
  </si>
  <si>
    <t xml:space="preserve">767141101R00</t>
  </si>
  <si>
    <t xml:space="preserve">Montáž stěn pro beztmelé zasklení, se zasklením</t>
  </si>
  <si>
    <t xml:space="preserve">767311492R00</t>
  </si>
  <si>
    <t xml:space="preserve">Příplatek za ukončení světlíků valbou</t>
  </si>
  <si>
    <t xml:space="preserve">767645110R00</t>
  </si>
  <si>
    <t xml:space="preserve">Dokončení okování dveří,oc.kostr.,posuvných 1kříd</t>
  </si>
  <si>
    <t xml:space="preserve">767655240R00</t>
  </si>
  <si>
    <t xml:space="preserve">Montáž vrat skládacích, oc. zárubeň, 4kř.,do 20 m2</t>
  </si>
  <si>
    <t xml:space="preserve">76765524RS02VD</t>
  </si>
  <si>
    <t xml:space="preserve">Dodávka mtž. turniketu oboustranného vč. čidla a kontr.</t>
  </si>
  <si>
    <t xml:space="preserve">767 R</t>
  </si>
  <si>
    <t xml:space="preserve">Světlík D+M a rekonstrukce</t>
  </si>
  <si>
    <t xml:space="preserve">ks    </t>
  </si>
  <si>
    <t xml:space="preserve">767VD</t>
  </si>
  <si>
    <t xml:space="preserve">Dodávka a mtž závory s čidlem a autom. vč. reg.</t>
  </si>
  <si>
    <t xml:space="preserve">998767202R00</t>
  </si>
  <si>
    <t xml:space="preserve">Přesun hmot pro kovové stavební doplňk. konstrukce v objektech výšky do 12 m</t>
  </si>
  <si>
    <t xml:space="preserve">800-767</t>
  </si>
  <si>
    <t xml:space="preserve">771570014RA0</t>
  </si>
  <si>
    <t xml:space="preserve">Dlažba z dlaždic keramických 30 x 30 cm, položených do malty,  ,  </t>
  </si>
  <si>
    <t xml:space="preserve">AP-PSV</t>
  </si>
  <si>
    <t xml:space="preserve">Součtová</t>
  </si>
  <si>
    <t xml:space="preserve">771990010RA0</t>
  </si>
  <si>
    <t xml:space="preserve">Vybourání keramické nebo teracové dlažby</t>
  </si>
  <si>
    <t xml:space="preserve">776572100RV1</t>
  </si>
  <si>
    <t xml:space="preserve">Položení povlakových podlah textilních včetně dodávky_x005F_x000D_
 koberce zátěžového, lepením</t>
  </si>
  <si>
    <t xml:space="preserve">800-775</t>
  </si>
  <si>
    <t xml:space="preserve">všívaných a vpichovaných</t>
  </si>
  <si>
    <t xml:space="preserve">998776102R00</t>
  </si>
  <si>
    <t xml:space="preserve">Přesun hmot pro podlahy povlakové, výšky do 12 m</t>
  </si>
  <si>
    <t xml:space="preserve">781770110RAA</t>
  </si>
  <si>
    <t xml:space="preserve">Obklad vnější keramický do velikosti 300 x 300 mm, do flexibilního tmele,  </t>
  </si>
  <si>
    <t xml:space="preserve">z dlaždic keramických kladených do malty, včetně podílu práce v omezeném prostoru a na plochách do 10 m2.</t>
  </si>
  <si>
    <t xml:space="preserve">783424240R00</t>
  </si>
  <si>
    <t xml:space="preserve">Nátěr syntet. potrubí do DN 50 mm  Z+1x +1x email</t>
  </si>
  <si>
    <t xml:space="preserve">784011221R00</t>
  </si>
  <si>
    <t xml:space="preserve">Zakrytí předmětů</t>
  </si>
  <si>
    <t xml:space="preserve">784011921R00</t>
  </si>
  <si>
    <t xml:space="preserve">Příplatek, schodiště</t>
  </si>
  <si>
    <t xml:space="preserve">784402801R00</t>
  </si>
  <si>
    <t xml:space="preserve">Odstranění malby oškrábáním v místnosti H do 3,8 m</t>
  </si>
  <si>
    <t xml:space="preserve">784402802R00</t>
  </si>
  <si>
    <t xml:space="preserve">Odstranění malby oškrábáním v místnosti H do 5 m</t>
  </si>
  <si>
    <t xml:space="preserve">784413301R00</t>
  </si>
  <si>
    <t xml:space="preserve">Pačokování 2x, bílení 1x, místnosti H do 3,8 m</t>
  </si>
  <si>
    <t xml:space="preserve">787172362R00</t>
  </si>
  <si>
    <t xml:space="preserve">Zasklení stěn, tmel.lišty, StopsolClas. čirá, 8 mm</t>
  </si>
  <si>
    <t xml:space="preserve">998787102R00</t>
  </si>
  <si>
    <t xml:space="preserve">Přesun hmot pro zasklívání v objektech výšky do 12 m</t>
  </si>
  <si>
    <t xml:space="preserve">800-787</t>
  </si>
  <si>
    <t xml:space="preserve">210110001RT2</t>
  </si>
  <si>
    <t xml:space="preserve">Montáž spínače nástěnného pro prostředí obyčejné nebo vlhké včetně zapojení a dodávky spínače, jednopólového,  , řazení 1</t>
  </si>
  <si>
    <t xml:space="preserve">210110004RT1</t>
  </si>
  <si>
    <t xml:space="preserve">Montáž spínače nástěnného pro prostředí obyčejné nebo vlhké včetně zapojení a dodávky spínače, střídavého,  , řazení 6</t>
  </si>
  <si>
    <t xml:space="preserve">210111014RT6</t>
  </si>
  <si>
    <t xml:space="preserve">Montáž zásuvky domovní zapuštěné včetně zapojení,  včetně dodávky zásuvky dvojnásobné s ochrannými kolíky 16A/250VAC a rámečku,  , provedení 2x (2P+PE),  </t>
  </si>
  <si>
    <t xml:space="preserve">210800105RT1</t>
  </si>
  <si>
    <t xml:space="preserve">Montáž kabelu CYKY 750 V, 3 x 1,5 mm2, uloženého pod omítkou, včetně dodávky kabelu</t>
  </si>
  <si>
    <t xml:space="preserve">210800106RT1</t>
  </si>
  <si>
    <t xml:space="preserve">Montáž kabelu CYKY 750 V, 3 x 2,5 mm2, uloženého pod omítkou, včetně dodávky kabelu</t>
  </si>
  <si>
    <t xml:space="preserve">210800107RT1</t>
  </si>
  <si>
    <t xml:space="preserve">Montáž kabelu CYKY 750 V, 3 x 4 mm2, uloženého pod omítkou, včetně dodávky kabelu</t>
  </si>
  <si>
    <t xml:space="preserve">210800116RT1</t>
  </si>
  <si>
    <t xml:space="preserve">Montáž kabelu CYKY 750 V, 5 x 2,5 mm2, uloženého pod omítkou, včetně dodávky kabelu</t>
  </si>
  <si>
    <t xml:space="preserve">210800118RT2</t>
  </si>
  <si>
    <t xml:space="preserve">Montáž kabelu CYKY 750 V, 5 x 10 mm2, uloženého pod omítkou, včetně dodávky kabelu</t>
  </si>
  <si>
    <t xml:space="preserve">210111071R00</t>
  </si>
  <si>
    <t xml:space="preserve">domovní nástěnné včetně zapojení, 250 V, provedení 2P+PE, 16 A</t>
  </si>
  <si>
    <t xml:space="preserve">210190005R00</t>
  </si>
  <si>
    <t xml:space="preserve">Montáž celoplechových rozvodnic do váhy 200 kg</t>
  </si>
  <si>
    <t xml:space="preserve">POL1_9</t>
  </si>
  <si>
    <t xml:space="preserve">210201523R00</t>
  </si>
  <si>
    <t xml:space="preserve">do technických prostor, stropního závěsného, na dva upevňovací body</t>
  </si>
  <si>
    <t xml:space="preserve">210205106R00</t>
  </si>
  <si>
    <t xml:space="preserve">Piktogram nástěnný PN 56,3x56,3x12 s neon.trubicí</t>
  </si>
  <si>
    <t xml:space="preserve">210205107R00</t>
  </si>
  <si>
    <t xml:space="preserve">Piktogram 2stranný PO 57,7x57,7x12 s neon.trubicí</t>
  </si>
  <si>
    <t xml:space="preserve">416026122R00</t>
  </si>
  <si>
    <t xml:space="preserve">Podhledy na kovové konstrukci opláštěné deskami sádrokartonovými dvouúrovňový křížový rošt z profilů CD zavěšený 1x deska, tloušťky 12,5 mm, protipožární, požární odolnost REI 45, bez izolace</t>
  </si>
  <si>
    <t xml:space="preserve">979990003T00</t>
  </si>
  <si>
    <t xml:space="preserve">Poplatek za skládku -směsi nebo oddělené frakce</t>
  </si>
  <si>
    <t xml:space="preserve">21/I</t>
  </si>
  <si>
    <t xml:space="preserve">nebo dle technologického plánu zhotovitele</t>
  </si>
  <si>
    <t xml:space="preserve">POP</t>
  </si>
  <si>
    <t xml:space="preserve">SUM</t>
  </si>
  <si>
    <t xml:space="preserve">END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</si>
</sst>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d/m/yyyy"/>
    <numFmt numFmtId="167" formatCode="#,##0.00"/>
    <numFmt numFmtId="168" formatCode="0"/>
    <numFmt numFmtId="169" formatCode="0.00"/>
    <numFmt numFmtId="170" formatCode="#,##0"/>
    <numFmt numFmtId="171" formatCode="#,##0.00000"/>
    <numFmt numFmtId="172" formatCode="General"/>
  </numFmts>
  <fonts count="24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2"/>
      <charset val="238"/>
    </font>
    <font>
      <b val="true"/>
      <sz val="10"/>
      <name val="Arial CE"/>
      <family val="0"/>
      <charset val="238"/>
    </font>
    <font>
      <sz val="9"/>
      <name val="Arial CE"/>
      <family val="2"/>
      <charset val="238"/>
    </font>
    <font>
      <b val="true"/>
      <sz val="14"/>
      <name val="Arial CE"/>
      <family val="2"/>
      <charset val="238"/>
    </font>
    <font>
      <sz val="12"/>
      <name val="Arial CE"/>
      <family val="0"/>
      <charset val="238"/>
    </font>
    <font>
      <b val="true"/>
      <sz val="12"/>
      <name val="Arial CE"/>
      <family val="0"/>
      <charset val="238"/>
    </font>
    <font>
      <sz val="11"/>
      <name val="Arial CE"/>
      <family val="0"/>
      <charset val="238"/>
    </font>
    <font>
      <b val="true"/>
      <sz val="11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2"/>
      <charset val="238"/>
    </font>
    <font>
      <b val="true"/>
      <sz val="13"/>
      <name val="Arial CE"/>
      <family val="0"/>
      <charset val="238"/>
    </font>
    <font>
      <sz val="9"/>
      <name val="Arial CE"/>
      <family val="0"/>
      <charset val="238"/>
    </font>
    <font>
      <sz val="7"/>
      <name val="Arial CE"/>
      <family val="0"/>
      <charset val="238"/>
    </font>
    <font>
      <b val="true"/>
      <sz val="9"/>
      <name val="Arial CE"/>
      <family val="0"/>
      <charset val="238"/>
    </font>
    <font>
      <sz val="9"/>
      <color rgb="FF000000"/>
      <name val="Tahoma"/>
      <family val="2"/>
      <charset val="238"/>
    </font>
    <font>
      <sz val="8"/>
      <name val="Arial CE"/>
      <family val="0"/>
      <charset val="238"/>
    </font>
    <font>
      <sz val="8"/>
      <color rgb="FF0000FF"/>
      <name val="Arial CE"/>
      <family val="0"/>
      <charset val="238"/>
    </font>
    <font>
      <sz val="8"/>
      <color rgb="FFFFFFFF"/>
      <name val="Arial CE"/>
      <family val="0"/>
      <charset val="238"/>
    </font>
    <font>
      <sz val="8"/>
      <color rgb="FF069A2E"/>
      <name val="Arial CE"/>
      <family val="0"/>
      <charset val="238"/>
    </font>
    <font>
      <sz val="8"/>
      <color rgb="FF008000"/>
      <name val="Arial CE"/>
      <family val="0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E1EE"/>
        <bgColor rgb="FFDBDBDB"/>
      </patternFill>
    </fill>
    <fill>
      <patternFill patternType="solid">
        <fgColor rgb="FF99CCFF"/>
        <bgColor rgb="FFD6E1EE"/>
      </patternFill>
    </fill>
    <fill>
      <patternFill patternType="solid">
        <fgColor rgb="FFDBDBDB"/>
        <bgColor rgb="FFD6E1EE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5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4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4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7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top" textRotation="0" wrapText="false" indent="1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0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10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5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1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11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0" fillId="0" borderId="11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8" fontId="5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11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11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8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11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3" borderId="18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3" fillId="3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1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3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4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3" borderId="2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3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5" fillId="5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5" fillId="5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5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15" fillId="5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5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12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6" fillId="0" borderId="13" xfId="0" applyFont="true" applyBorder="true" applyAlignment="true" applyProtection="false">
      <alignment horizontal="right" vertical="center" textRotation="0" wrapText="true" indent="0" shrinkToFit="true"/>
      <protection locked="true" hidden="false"/>
    </xf>
    <xf numFmtId="167" fontId="6" fillId="0" borderId="13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7" fontId="0" fillId="0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13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7" fontId="5" fillId="0" borderId="13" xfId="0" applyFont="tru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0" fillId="0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7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3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7" fontId="0" fillId="3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0" fillId="3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5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3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5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5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5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3" borderId="2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3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1" fontId="5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5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5" fillId="3" borderId="27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5" fillId="3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9" fillId="0" borderId="2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9" fillId="0" borderId="2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9" fillId="0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2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1" fontId="19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9" fillId="4" borderId="29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7" fontId="19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9" fillId="0" borderId="3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19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9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9" fillId="4" borderId="9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71" fontId="2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1" fontId="20" fillId="0" borderId="0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71" fontId="20" fillId="0" borderId="0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5" fontId="19" fillId="4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9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2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2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2" fillId="0" borderId="2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2" fillId="0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1" fontId="22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22" fillId="4" borderId="29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7" fontId="22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22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2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2" fillId="4" borderId="9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71" fontId="2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1" fontId="22" fillId="0" borderId="0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71" fontId="22" fillId="0" borderId="0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7" fontId="22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5" fontId="22" fillId="4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2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1" fontId="19" fillId="4" borderId="0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7" fontId="19" fillId="4" borderId="0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4" fontId="23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1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3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5" fillId="3" borderId="2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ální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D6E1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069A2E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BUILDpowerS/Templates/Rozpocty/Sablona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C10" activeCellId="0" sqref="AC10"/>
    </sheetView>
  </sheetViews>
  <sheetFormatPr defaultColWidth="8.6875" defaultRowHeight="12.75" zeroHeight="false" outlineLevelRow="0" outlineLevelCol="0"/>
  <sheetData>
    <row r="1" customFormat="false" ht="12.75" hidden="false" customHeight="false" outlineLevel="0" collapsed="false">
      <c r="A1" s="1" t="s">
        <v>0</v>
      </c>
    </row>
    <row r="2" customFormat="false" ht="5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</sheetData>
  <mergeCells count="1">
    <mergeCell ref="A2:G2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66FF66"/>
    <pageSetUpPr fitToPage="false"/>
  </sheetPr>
  <dimension ref="A1:O90"/>
  <sheetViews>
    <sheetView showFormulas="false" showGridLines="false" showRowColHeaders="true" showZeros="true" rightToLeft="false" tabSelected="false" showOutlineSymbols="true" defaultGridColor="true" view="normal" topLeftCell="B1" colorId="64" zoomScale="100" zoomScaleNormal="100" zoomScalePageLayoutView="75" workbookViewId="0">
      <selection pane="topLeft" activeCell="E3" activeCellId="0" sqref="E3"/>
    </sheetView>
  </sheetViews>
  <sheetFormatPr defaultColWidth="9.01171875" defaultRowHeight="12.75" zeroHeight="false" outlineLevelRow="0" outlineLevelCol="0"/>
  <cols>
    <col collapsed="false" customWidth="true" hidden="true" outlineLevel="0" max="1" min="1" style="0" width="8.42"/>
    <col collapsed="false" customWidth="true" hidden="false" outlineLevel="0" max="2" min="2" style="0" width="13.43"/>
    <col collapsed="false" customWidth="true" hidden="false" outlineLevel="0" max="3" min="3" style="3" width="7.42"/>
    <col collapsed="false" customWidth="true" hidden="false" outlineLevel="0" max="4" min="4" style="3" width="13.01"/>
    <col collapsed="false" customWidth="true" hidden="false" outlineLevel="0" max="5" min="5" style="3" width="9.71"/>
    <col collapsed="false" customWidth="true" hidden="false" outlineLevel="0" max="6" min="6" style="0" width="11.71"/>
    <col collapsed="false" customWidth="true" hidden="false" outlineLevel="0" max="9" min="7" style="0" width="13.01"/>
    <col collapsed="false" customWidth="true" hidden="false" outlineLevel="0" max="10" min="10" style="0" width="5.57"/>
    <col collapsed="false" customWidth="true" hidden="false" outlineLevel="0" max="11" min="11" style="0" width="4.29"/>
    <col collapsed="false" customWidth="true" hidden="false" outlineLevel="0" max="15" min="12" style="0" width="10.71"/>
  </cols>
  <sheetData>
    <row r="1" customFormat="false" ht="33.75" hidden="false" customHeight="true" outlineLevel="0" collapsed="false">
      <c r="A1" s="4" t="s">
        <v>2</v>
      </c>
      <c r="B1" s="5" t="s">
        <v>3</v>
      </c>
      <c r="C1" s="5"/>
      <c r="D1" s="5"/>
      <c r="E1" s="5"/>
      <c r="F1" s="5"/>
      <c r="G1" s="5"/>
      <c r="H1" s="5"/>
      <c r="I1" s="5"/>
      <c r="J1" s="5"/>
    </row>
    <row r="2" customFormat="false" ht="36" hidden="false" customHeight="true" outlineLevel="0" collapsed="false">
      <c r="A2" s="6"/>
      <c r="B2" s="7" t="s">
        <v>4</v>
      </c>
      <c r="C2" s="8"/>
      <c r="D2" s="9"/>
      <c r="E2" s="10" t="s">
        <v>5</v>
      </c>
      <c r="F2" s="10"/>
      <c r="G2" s="10"/>
      <c r="H2" s="10"/>
      <c r="I2" s="10"/>
      <c r="J2" s="10"/>
      <c r="O2" s="11"/>
    </row>
    <row r="3" customFormat="false" ht="27" hidden="false" customHeight="true" outlineLevel="0" collapsed="false">
      <c r="A3" s="6"/>
      <c r="B3" s="12" t="s">
        <v>6</v>
      </c>
      <c r="C3" s="8"/>
      <c r="D3" s="13"/>
      <c r="E3" s="14" t="s">
        <v>7</v>
      </c>
      <c r="F3" s="14"/>
      <c r="G3" s="14"/>
      <c r="H3" s="14"/>
      <c r="I3" s="14"/>
      <c r="J3" s="14"/>
    </row>
    <row r="4" customFormat="false" ht="23.25" hidden="false" customHeight="true" outlineLevel="0" collapsed="false">
      <c r="A4" s="15" t="n">
        <v>4313</v>
      </c>
      <c r="B4" s="16" t="s">
        <v>8</v>
      </c>
      <c r="C4" s="17"/>
      <c r="D4" s="18"/>
      <c r="E4" s="19" t="s">
        <v>9</v>
      </c>
      <c r="F4" s="19"/>
      <c r="G4" s="19"/>
      <c r="H4" s="19"/>
      <c r="I4" s="19"/>
      <c r="J4" s="19"/>
    </row>
    <row r="5" customFormat="false" ht="24" hidden="false" customHeight="true" outlineLevel="0" collapsed="false">
      <c r="A5" s="6"/>
      <c r="B5" s="20" t="s">
        <v>10</v>
      </c>
      <c r="D5" s="21" t="s">
        <v>11</v>
      </c>
      <c r="E5" s="21"/>
      <c r="F5" s="21"/>
      <c r="G5" s="21"/>
      <c r="H5" s="22" t="s">
        <v>12</v>
      </c>
      <c r="I5" s="23"/>
      <c r="J5" s="24"/>
    </row>
    <row r="6" customFormat="false" ht="15.75" hidden="false" customHeight="true" outlineLevel="0" collapsed="false">
      <c r="A6" s="6"/>
      <c r="B6" s="25"/>
      <c r="C6" s="26"/>
      <c r="D6" s="27" t="s">
        <v>13</v>
      </c>
      <c r="E6" s="27"/>
      <c r="F6" s="27"/>
      <c r="G6" s="27"/>
      <c r="H6" s="22" t="s">
        <v>14</v>
      </c>
      <c r="I6" s="23"/>
      <c r="J6" s="24"/>
    </row>
    <row r="7" customFormat="false" ht="15.75" hidden="false" customHeight="true" outlineLevel="0" collapsed="false">
      <c r="A7" s="6"/>
      <c r="B7" s="28"/>
      <c r="C7" s="29"/>
      <c r="D7" s="30"/>
      <c r="E7" s="31"/>
      <c r="F7" s="31"/>
      <c r="G7" s="31"/>
      <c r="H7" s="32"/>
      <c r="I7" s="33"/>
      <c r="J7" s="34"/>
    </row>
    <row r="8" customFormat="false" ht="24" hidden="true" customHeight="true" outlineLevel="0" collapsed="false">
      <c r="A8" s="6"/>
      <c r="B8" s="20" t="s">
        <v>15</v>
      </c>
      <c r="D8" s="35"/>
      <c r="H8" s="22" t="s">
        <v>12</v>
      </c>
      <c r="I8" s="23"/>
      <c r="J8" s="24"/>
    </row>
    <row r="9" customFormat="false" ht="15.75" hidden="true" customHeight="true" outlineLevel="0" collapsed="false">
      <c r="A9" s="6"/>
      <c r="B9" s="6"/>
      <c r="D9" s="35"/>
      <c r="H9" s="22" t="s">
        <v>14</v>
      </c>
      <c r="I9" s="23"/>
      <c r="J9" s="24"/>
    </row>
    <row r="10" customFormat="false" ht="15.75" hidden="true" customHeight="true" outlineLevel="0" collapsed="false">
      <c r="A10" s="6"/>
      <c r="B10" s="36"/>
      <c r="C10" s="29"/>
      <c r="D10" s="30"/>
      <c r="E10" s="37"/>
      <c r="F10" s="32"/>
      <c r="G10" s="38"/>
      <c r="H10" s="38"/>
      <c r="I10" s="39"/>
      <c r="J10" s="34"/>
    </row>
    <row r="11" customFormat="false" ht="24" hidden="false" customHeight="true" outlineLevel="0" collapsed="false">
      <c r="A11" s="6"/>
      <c r="B11" s="20" t="s">
        <v>16</v>
      </c>
      <c r="D11" s="40" t="s">
        <v>17</v>
      </c>
      <c r="E11" s="40"/>
      <c r="F11" s="40"/>
      <c r="G11" s="40"/>
      <c r="H11" s="22" t="s">
        <v>12</v>
      </c>
      <c r="I11" s="41" t="n">
        <v>28207653</v>
      </c>
      <c r="J11" s="24"/>
    </row>
    <row r="12" customFormat="false" ht="15.75" hidden="false" customHeight="true" outlineLevel="0" collapsed="false">
      <c r="A12" s="6"/>
      <c r="B12" s="25"/>
      <c r="C12" s="26"/>
      <c r="D12" s="42" t="s">
        <v>18</v>
      </c>
      <c r="E12" s="42"/>
      <c r="F12" s="42"/>
      <c r="G12" s="42"/>
      <c r="H12" s="22" t="s">
        <v>14</v>
      </c>
      <c r="I12" s="41" t="s">
        <v>19</v>
      </c>
      <c r="J12" s="24"/>
    </row>
    <row r="13" customFormat="false" ht="15.75" hidden="false" customHeight="true" outlineLevel="0" collapsed="false">
      <c r="A13" s="6"/>
      <c r="B13" s="28"/>
      <c r="C13" s="29"/>
      <c r="D13" s="43"/>
      <c r="E13" s="44"/>
      <c r="F13" s="44"/>
      <c r="G13" s="44"/>
      <c r="H13" s="45"/>
      <c r="I13" s="33"/>
      <c r="J13" s="34"/>
    </row>
    <row r="14" customFormat="false" ht="24" hidden="false" customHeight="true" outlineLevel="0" collapsed="false">
      <c r="A14" s="6"/>
      <c r="B14" s="46" t="s">
        <v>20</v>
      </c>
      <c r="C14" s="47"/>
      <c r="D14" s="48"/>
      <c r="E14" s="49"/>
      <c r="F14" s="50"/>
      <c r="G14" s="50"/>
      <c r="H14" s="51"/>
      <c r="I14" s="50"/>
      <c r="J14" s="52"/>
    </row>
    <row r="15" customFormat="false" ht="32.25" hidden="false" customHeight="true" outlineLevel="0" collapsed="false">
      <c r="A15" s="6"/>
      <c r="B15" s="36" t="s">
        <v>21</v>
      </c>
      <c r="C15" s="53"/>
      <c r="D15" s="54"/>
      <c r="E15" s="55"/>
      <c r="F15" s="55"/>
      <c r="G15" s="56"/>
      <c r="H15" s="56"/>
      <c r="I15" s="57" t="s">
        <v>22</v>
      </c>
      <c r="J15" s="57"/>
    </row>
    <row r="16" customFormat="false" ht="23.25" hidden="false" customHeight="true" outlineLevel="0" collapsed="false">
      <c r="A16" s="58" t="s">
        <v>23</v>
      </c>
      <c r="B16" s="59" t="s">
        <v>23</v>
      </c>
      <c r="C16" s="60"/>
      <c r="D16" s="61"/>
      <c r="E16" s="62"/>
      <c r="F16" s="62"/>
      <c r="G16" s="62"/>
      <c r="H16" s="62"/>
      <c r="I16" s="63" t="n">
        <f aca="false">SUMIF(F50:F86,A16,I50:I86)+SUMIF(F50:F86,"PSU",I50:I86)</f>
        <v>0</v>
      </c>
      <c r="J16" s="63"/>
    </row>
    <row r="17" customFormat="false" ht="23.25" hidden="false" customHeight="true" outlineLevel="0" collapsed="false">
      <c r="A17" s="58" t="s">
        <v>24</v>
      </c>
      <c r="B17" s="59" t="s">
        <v>24</v>
      </c>
      <c r="C17" s="60"/>
      <c r="D17" s="61"/>
      <c r="E17" s="62"/>
      <c r="F17" s="62"/>
      <c r="G17" s="62"/>
      <c r="H17" s="62"/>
      <c r="I17" s="63" t="n">
        <f aca="false">SUMIF(F50:F86,A17,I50:I86)</f>
        <v>0</v>
      </c>
      <c r="J17" s="63"/>
    </row>
    <row r="18" customFormat="false" ht="23.25" hidden="false" customHeight="true" outlineLevel="0" collapsed="false">
      <c r="A18" s="58" t="s">
        <v>25</v>
      </c>
      <c r="B18" s="59" t="s">
        <v>25</v>
      </c>
      <c r="C18" s="60"/>
      <c r="D18" s="61"/>
      <c r="E18" s="62"/>
      <c r="F18" s="62"/>
      <c r="G18" s="62"/>
      <c r="H18" s="62"/>
      <c r="I18" s="63" t="n">
        <f aca="false">SUMIF(F50:F86,A18,I50:I86)</f>
        <v>0</v>
      </c>
      <c r="J18" s="63"/>
    </row>
    <row r="19" customFormat="false" ht="23.25" hidden="false" customHeight="true" outlineLevel="0" collapsed="false">
      <c r="A19" s="58" t="s">
        <v>26</v>
      </c>
      <c r="B19" s="59" t="s">
        <v>27</v>
      </c>
      <c r="C19" s="60"/>
      <c r="D19" s="61"/>
      <c r="E19" s="62"/>
      <c r="F19" s="62"/>
      <c r="G19" s="62"/>
      <c r="H19" s="62"/>
      <c r="I19" s="63" t="n">
        <f aca="false">SUMIF(F50:F86,A19,I50:I86)</f>
        <v>0</v>
      </c>
      <c r="J19" s="63"/>
    </row>
    <row r="20" customFormat="false" ht="23.25" hidden="false" customHeight="true" outlineLevel="0" collapsed="false">
      <c r="A20" s="58" t="s">
        <v>28</v>
      </c>
      <c r="B20" s="59" t="s">
        <v>29</v>
      </c>
      <c r="C20" s="60"/>
      <c r="D20" s="61"/>
      <c r="E20" s="62"/>
      <c r="F20" s="62"/>
      <c r="G20" s="62"/>
      <c r="H20" s="62"/>
      <c r="I20" s="63" t="n">
        <f aca="false">SUMIF(F50:F86,A20,I50:I86)</f>
        <v>0</v>
      </c>
      <c r="J20" s="63"/>
    </row>
    <row r="21" customFormat="false" ht="23.25" hidden="false" customHeight="true" outlineLevel="0" collapsed="false">
      <c r="A21" s="6"/>
      <c r="B21" s="64" t="s">
        <v>22</v>
      </c>
      <c r="C21" s="65"/>
      <c r="D21" s="66"/>
      <c r="E21" s="67"/>
      <c r="F21" s="67"/>
      <c r="G21" s="67"/>
      <c r="H21" s="67"/>
      <c r="I21" s="68" t="n">
        <f aca="false">SUM(I16:J20)</f>
        <v>0</v>
      </c>
      <c r="J21" s="68"/>
    </row>
    <row r="22" customFormat="false" ht="33" hidden="false" customHeight="true" outlineLevel="0" collapsed="false">
      <c r="A22" s="6"/>
      <c r="B22" s="69" t="s">
        <v>30</v>
      </c>
      <c r="C22" s="60"/>
      <c r="D22" s="61"/>
      <c r="E22" s="70"/>
      <c r="F22" s="71"/>
      <c r="G22" s="72"/>
      <c r="H22" s="72"/>
      <c r="I22" s="72"/>
      <c r="J22" s="73"/>
    </row>
    <row r="23" customFormat="false" ht="23.25" hidden="false" customHeight="true" outlineLevel="0" collapsed="false">
      <c r="A23" s="6" t="n">
        <f aca="false">ZakladDPHSni*SazbaDPH1/100</f>
        <v>0</v>
      </c>
      <c r="B23" s="59" t="s">
        <v>31</v>
      </c>
      <c r="C23" s="60"/>
      <c r="D23" s="61"/>
      <c r="E23" s="74" t="n">
        <v>15</v>
      </c>
      <c r="F23" s="71" t="s">
        <v>32</v>
      </c>
      <c r="G23" s="75" t="n">
        <f aca="false">ZakladDPHSniVypocet</f>
        <v>0</v>
      </c>
      <c r="H23" s="75"/>
      <c r="I23" s="75"/>
      <c r="J23" s="73" t="str">
        <f aca="false">Mena</f>
        <v>CZK</v>
      </c>
    </row>
    <row r="24" customFormat="false" ht="23.25" hidden="false" customHeight="true" outlineLevel="0" collapsed="false">
      <c r="A24" s="6" t="n">
        <f aca="false">(A23-INT(A23))*100</f>
        <v>0</v>
      </c>
      <c r="B24" s="59" t="s">
        <v>33</v>
      </c>
      <c r="C24" s="60"/>
      <c r="D24" s="61"/>
      <c r="E24" s="74" t="n">
        <f aca="false">SazbaDPH1</f>
        <v>15</v>
      </c>
      <c r="F24" s="71" t="s">
        <v>32</v>
      </c>
      <c r="G24" s="76" t="n">
        <f aca="false">A23</f>
        <v>0</v>
      </c>
      <c r="H24" s="76"/>
      <c r="I24" s="76"/>
      <c r="J24" s="73" t="str">
        <f aca="false">Mena</f>
        <v>CZK</v>
      </c>
    </row>
    <row r="25" customFormat="false" ht="23.25" hidden="false" customHeight="true" outlineLevel="0" collapsed="false">
      <c r="A25" s="6" t="n">
        <f aca="false">ZakladDPHZakl*SazbaDPH2/100</f>
        <v>0</v>
      </c>
      <c r="B25" s="59" t="s">
        <v>34</v>
      </c>
      <c r="C25" s="60"/>
      <c r="D25" s="61"/>
      <c r="E25" s="74" t="n">
        <v>21</v>
      </c>
      <c r="F25" s="71" t="s">
        <v>32</v>
      </c>
      <c r="G25" s="75" t="n">
        <f aca="false">ZakladDPHZaklVypocet</f>
        <v>0</v>
      </c>
      <c r="H25" s="75"/>
      <c r="I25" s="75"/>
      <c r="J25" s="73" t="str">
        <f aca="false">Mena</f>
        <v>CZK</v>
      </c>
    </row>
    <row r="26" customFormat="false" ht="23.25" hidden="false" customHeight="true" outlineLevel="0" collapsed="false">
      <c r="A26" s="6" t="n">
        <f aca="false">(A25-INT(A25))*100</f>
        <v>0</v>
      </c>
      <c r="B26" s="77" t="s">
        <v>35</v>
      </c>
      <c r="C26" s="78"/>
      <c r="D26" s="54"/>
      <c r="E26" s="79" t="n">
        <f aca="false">SazbaDPH2</f>
        <v>21</v>
      </c>
      <c r="F26" s="80" t="s">
        <v>32</v>
      </c>
      <c r="G26" s="81" t="n">
        <f aca="false">A25</f>
        <v>0</v>
      </c>
      <c r="H26" s="81"/>
      <c r="I26" s="81"/>
      <c r="J26" s="82" t="str">
        <f aca="false">Mena</f>
        <v>CZK</v>
      </c>
    </row>
    <row r="27" customFormat="false" ht="23.25" hidden="false" customHeight="true" outlineLevel="0" collapsed="false">
      <c r="A27" s="6" t="n">
        <f aca="false">ZakladDPHSni+DPHSni+ZakladDPHZakl+DPHZakl</f>
        <v>0</v>
      </c>
      <c r="B27" s="20" t="s">
        <v>36</v>
      </c>
      <c r="C27" s="83"/>
      <c r="D27" s="84"/>
      <c r="E27" s="83"/>
      <c r="F27" s="85"/>
      <c r="G27" s="86" t="n">
        <f aca="false">CenaCelkem-(ZakladDPHSni+DPHSni+ZakladDPHZakl+DPHZakl)</f>
        <v>0</v>
      </c>
      <c r="H27" s="86"/>
      <c r="I27" s="86"/>
      <c r="J27" s="87" t="str">
        <f aca="false">Mena</f>
        <v>CZK</v>
      </c>
    </row>
    <row r="28" customFormat="false" ht="27.75" hidden="true" customHeight="true" outlineLevel="0" collapsed="false">
      <c r="A28" s="6"/>
      <c r="B28" s="88" t="s">
        <v>37</v>
      </c>
      <c r="C28" s="89"/>
      <c r="D28" s="89"/>
      <c r="E28" s="90"/>
      <c r="F28" s="91"/>
      <c r="G28" s="92" t="n">
        <f aca="false">ZakladDPHSniVypocet+ZakladDPHZaklVypocet</f>
        <v>0</v>
      </c>
      <c r="H28" s="92"/>
      <c r="I28" s="92"/>
      <c r="J28" s="93" t="str">
        <f aca="false">Mena</f>
        <v>CZK</v>
      </c>
    </row>
    <row r="29" customFormat="false" ht="27.75" hidden="false" customHeight="true" outlineLevel="0" collapsed="false">
      <c r="A29" s="6" t="n">
        <f aca="false">(A27-INT(A27))*100</f>
        <v>0</v>
      </c>
      <c r="B29" s="88" t="s">
        <v>38</v>
      </c>
      <c r="C29" s="94"/>
      <c r="D29" s="94"/>
      <c r="E29" s="94"/>
      <c r="F29" s="95"/>
      <c r="G29" s="96" t="n">
        <f aca="false">A27</f>
        <v>0</v>
      </c>
      <c r="H29" s="96"/>
      <c r="I29" s="96"/>
      <c r="J29" s="97" t="s">
        <v>39</v>
      </c>
    </row>
    <row r="30" customFormat="false" ht="12.75" hidden="false" customHeight="true" outlineLevel="0" collapsed="false">
      <c r="A30" s="6"/>
      <c r="B30" s="6"/>
      <c r="J30" s="98"/>
    </row>
    <row r="31" customFormat="false" ht="30" hidden="false" customHeight="true" outlineLevel="0" collapsed="false">
      <c r="A31" s="6"/>
      <c r="B31" s="6"/>
      <c r="J31" s="98"/>
    </row>
    <row r="32" customFormat="false" ht="18.75" hidden="false" customHeight="true" outlineLevel="0" collapsed="false">
      <c r="A32" s="6"/>
      <c r="B32" s="99"/>
      <c r="C32" s="100" t="s">
        <v>40</v>
      </c>
      <c r="D32" s="101"/>
      <c r="E32" s="101"/>
      <c r="F32" s="102" t="s">
        <v>41</v>
      </c>
      <c r="G32" s="103"/>
      <c r="H32" s="104"/>
      <c r="I32" s="103"/>
      <c r="J32" s="98"/>
    </row>
    <row r="33" customFormat="false" ht="47.25" hidden="false" customHeight="true" outlineLevel="0" collapsed="false">
      <c r="A33" s="6"/>
      <c r="B33" s="6"/>
      <c r="J33" s="98"/>
    </row>
    <row r="34" s="1" customFormat="true" ht="18.75" hidden="false" customHeight="true" outlineLevel="0" collapsed="false">
      <c r="A34" s="105"/>
      <c r="B34" s="105"/>
      <c r="C34" s="106"/>
      <c r="D34" s="107"/>
      <c r="E34" s="107"/>
      <c r="G34" s="108"/>
      <c r="H34" s="108"/>
      <c r="I34" s="108"/>
      <c r="J34" s="109"/>
    </row>
    <row r="35" customFormat="false" ht="12.75" hidden="false" customHeight="true" outlineLevel="0" collapsed="false">
      <c r="A35" s="6"/>
      <c r="B35" s="6"/>
      <c r="D35" s="110" t="s">
        <v>42</v>
      </c>
      <c r="E35" s="110"/>
      <c r="H35" s="111" t="s">
        <v>43</v>
      </c>
      <c r="J35" s="98"/>
    </row>
    <row r="36" customFormat="false" ht="13.5" hidden="false" customHeight="true" outlineLevel="0" collapsed="false">
      <c r="A36" s="112"/>
      <c r="B36" s="112"/>
      <c r="C36" s="113"/>
      <c r="D36" s="113"/>
      <c r="E36" s="113"/>
      <c r="F36" s="114"/>
      <c r="G36" s="114"/>
      <c r="H36" s="114"/>
      <c r="I36" s="114"/>
      <c r="J36" s="115"/>
    </row>
    <row r="37" customFormat="false" ht="27" hidden="true" customHeight="true" outlineLevel="0" collapsed="false">
      <c r="B37" s="116" t="s">
        <v>44</v>
      </c>
      <c r="C37" s="117"/>
      <c r="D37" s="117"/>
      <c r="E37" s="117"/>
      <c r="F37" s="118"/>
      <c r="G37" s="118"/>
      <c r="H37" s="118"/>
      <c r="I37" s="118"/>
      <c r="J37" s="119"/>
    </row>
    <row r="38" customFormat="false" ht="25.5" hidden="true" customHeight="true" outlineLevel="0" collapsed="false">
      <c r="A38" s="120" t="s">
        <v>45</v>
      </c>
      <c r="B38" s="121" t="s">
        <v>46</v>
      </c>
      <c r="C38" s="122" t="s">
        <v>47</v>
      </c>
      <c r="D38" s="122"/>
      <c r="E38" s="122"/>
      <c r="F38" s="123" t="str">
        <f aca="false">B23</f>
        <v>Základ pro sníženou DPH</v>
      </c>
      <c r="G38" s="123" t="str">
        <f aca="false">B25</f>
        <v>Základ pro základní DPH</v>
      </c>
      <c r="H38" s="124" t="s">
        <v>48</v>
      </c>
      <c r="I38" s="124" t="s">
        <v>49</v>
      </c>
      <c r="J38" s="125" t="s">
        <v>32</v>
      </c>
    </row>
    <row r="39" customFormat="false" ht="25.5" hidden="true" customHeight="true" outlineLevel="0" collapsed="false">
      <c r="A39" s="120" t="n">
        <v>1</v>
      </c>
      <c r="B39" s="126" t="s">
        <v>50</v>
      </c>
      <c r="C39" s="127"/>
      <c r="D39" s="127"/>
      <c r="E39" s="127"/>
      <c r="F39" s="128" t="n">
        <f aca="false">'1 1smm Pol'!AE601</f>
        <v>0</v>
      </c>
      <c r="G39" s="129" t="n">
        <f aca="false">'1 1smm Pol'!AF601</f>
        <v>0</v>
      </c>
      <c r="H39" s="130" t="n">
        <f aca="false">(F39*SazbaDPH1/100)+(G39*SazbaDPH2/100)</f>
        <v>0</v>
      </c>
      <c r="I39" s="130" t="n">
        <f aca="false">F39+G39+H39</f>
        <v>0</v>
      </c>
      <c r="J39" s="131" t="e">
        <f aca="false">IF(_xlfn.single(CenaCelkemVypocet)=0,"",I39/_xlfn.single(CenaCelkemVypocet)*100)</f>
        <v>#NAME?</v>
      </c>
    </row>
    <row r="40" customFormat="false" ht="25.5" hidden="true" customHeight="true" outlineLevel="0" collapsed="false">
      <c r="A40" s="120" t="n">
        <v>2</v>
      </c>
      <c r="B40" s="132"/>
      <c r="C40" s="133" t="s">
        <v>51</v>
      </c>
      <c r="D40" s="133"/>
      <c r="E40" s="133"/>
      <c r="F40" s="134"/>
      <c r="G40" s="135"/>
      <c r="H40" s="135" t="n">
        <f aca="false">(F40*SazbaDPH1/100)+(G40*SazbaDPH2/100)</f>
        <v>0</v>
      </c>
      <c r="I40" s="135"/>
      <c r="J40" s="136"/>
    </row>
    <row r="41" customFormat="false" ht="25.5" hidden="true" customHeight="true" outlineLevel="0" collapsed="false">
      <c r="A41" s="120" t="n">
        <v>2</v>
      </c>
      <c r="B41" s="132" t="s">
        <v>52</v>
      </c>
      <c r="C41" s="133" t="s">
        <v>53</v>
      </c>
      <c r="D41" s="133"/>
      <c r="E41" s="133"/>
      <c r="F41" s="134" t="n">
        <f aca="false">'1 1smm Pol'!AE601</f>
        <v>0</v>
      </c>
      <c r="G41" s="135" t="n">
        <f aca="false">'1 1smm Pol'!AF601</f>
        <v>0</v>
      </c>
      <c r="H41" s="135" t="n">
        <f aca="false">(F41*SazbaDPH1/100)+(G41*SazbaDPH2/100)</f>
        <v>0</v>
      </c>
      <c r="I41" s="135" t="n">
        <f aca="false">F41+G41+H41</f>
        <v>0</v>
      </c>
      <c r="J41" s="136" t="e">
        <f aca="false">IF(_xlfn.single(CenaCelkemVypocet)=0,"",I41/_xlfn.single(CenaCelkemVypocet)*100)</f>
        <v>#NAME?</v>
      </c>
    </row>
    <row r="42" customFormat="false" ht="25.5" hidden="true" customHeight="true" outlineLevel="0" collapsed="false">
      <c r="A42" s="120" t="n">
        <v>3</v>
      </c>
      <c r="B42" s="137" t="s">
        <v>54</v>
      </c>
      <c r="C42" s="127" t="s">
        <v>9</v>
      </c>
      <c r="D42" s="127"/>
      <c r="E42" s="127"/>
      <c r="F42" s="138" t="n">
        <f aca="false">'1 1smm Pol'!AE601</f>
        <v>0</v>
      </c>
      <c r="G42" s="130" t="n">
        <f aca="false">'1 1smm Pol'!AF601</f>
        <v>0</v>
      </c>
      <c r="H42" s="130" t="n">
        <f aca="false">(F42*SazbaDPH1/100)+(G42*SazbaDPH2/100)</f>
        <v>0</v>
      </c>
      <c r="I42" s="130" t="n">
        <f aca="false">F42+G42+H42</f>
        <v>0</v>
      </c>
      <c r="J42" s="131" t="e">
        <f aca="false">IF(_xlfn.single(CenaCelkemVypocet)=0,"",I42/_xlfn.single(CenaCelkemVypocet)*100)</f>
        <v>#NAME?</v>
      </c>
    </row>
    <row r="43" customFormat="false" ht="25.5" hidden="true" customHeight="true" outlineLevel="0" collapsed="false">
      <c r="A43" s="120"/>
      <c r="B43" s="139" t="s">
        <v>55</v>
      </c>
      <c r="C43" s="139"/>
      <c r="D43" s="139"/>
      <c r="E43" s="139"/>
      <c r="F43" s="140" t="n">
        <f aca="false">SUMIF(A39:A42,"=1",F39:F42)</f>
        <v>0</v>
      </c>
      <c r="G43" s="141" t="n">
        <f aca="false">SUMIF(A39:A42,"=1",G39:G42)</f>
        <v>0</v>
      </c>
      <c r="H43" s="141" t="n">
        <f aca="false">SUMIF(A39:A42,"=1",H39:H42)</f>
        <v>0</v>
      </c>
      <c r="I43" s="141" t="n">
        <f aca="false">SUMIF(A39:A42,"=1",I39:I42)</f>
        <v>0</v>
      </c>
      <c r="J43" s="142" t="n">
        <f aca="false">SUMIF(A39:A42,"=1",J39:J42)</f>
        <v>0</v>
      </c>
    </row>
    <row r="47" customFormat="false" ht="15.75" hidden="false" customHeight="false" outlineLevel="0" collapsed="false">
      <c r="B47" s="143" t="s">
        <v>56</v>
      </c>
    </row>
    <row r="49" customFormat="false" ht="25.5" hidden="false" customHeight="true" outlineLevel="0" collapsed="false">
      <c r="A49" s="144"/>
      <c r="B49" s="145" t="s">
        <v>46</v>
      </c>
      <c r="C49" s="145" t="s">
        <v>47</v>
      </c>
      <c r="D49" s="146"/>
      <c r="E49" s="146"/>
      <c r="F49" s="147" t="s">
        <v>57</v>
      </c>
      <c r="G49" s="147"/>
      <c r="H49" s="147"/>
      <c r="I49" s="147" t="s">
        <v>22</v>
      </c>
      <c r="J49" s="147" t="s">
        <v>32</v>
      </c>
    </row>
    <row r="50" customFormat="false" ht="36.75" hidden="false" customHeight="true" outlineLevel="0" collapsed="false">
      <c r="A50" s="148"/>
      <c r="B50" s="149" t="s">
        <v>52</v>
      </c>
      <c r="C50" s="150" t="s">
        <v>58</v>
      </c>
      <c r="D50" s="150"/>
      <c r="E50" s="150"/>
      <c r="F50" s="151" t="s">
        <v>23</v>
      </c>
      <c r="G50" s="152"/>
      <c r="H50" s="152"/>
      <c r="I50" s="152" t="n">
        <f aca="false">'1 1smm Pol'!G8</f>
        <v>0</v>
      </c>
      <c r="J50" s="153" t="str">
        <f aca="false">IF(I87=0,"",I50/I87*100)</f>
        <v/>
      </c>
    </row>
    <row r="51" customFormat="false" ht="36.75" hidden="false" customHeight="true" outlineLevel="0" collapsed="false">
      <c r="A51" s="148"/>
      <c r="B51" s="149" t="s">
        <v>59</v>
      </c>
      <c r="C51" s="150" t="s">
        <v>60</v>
      </c>
      <c r="D51" s="150"/>
      <c r="E51" s="150"/>
      <c r="F51" s="151" t="s">
        <v>23</v>
      </c>
      <c r="G51" s="152"/>
      <c r="H51" s="152"/>
      <c r="I51" s="152" t="n">
        <f aca="false">'1 1smm Pol'!G31</f>
        <v>0</v>
      </c>
      <c r="J51" s="153" t="str">
        <f aca="false">IF(I87=0,"",I51/I87*100)</f>
        <v/>
      </c>
    </row>
    <row r="52" customFormat="false" ht="36.75" hidden="false" customHeight="true" outlineLevel="0" collapsed="false">
      <c r="A52" s="148"/>
      <c r="B52" s="149" t="s">
        <v>61</v>
      </c>
      <c r="C52" s="150" t="s">
        <v>62</v>
      </c>
      <c r="D52" s="150"/>
      <c r="E52" s="150"/>
      <c r="F52" s="151" t="s">
        <v>23</v>
      </c>
      <c r="G52" s="152"/>
      <c r="H52" s="152"/>
      <c r="I52" s="152" t="n">
        <f aca="false">'1 1smm Pol'!G44</f>
        <v>0</v>
      </c>
      <c r="J52" s="153" t="str">
        <f aca="false">IF(I87=0,"",I52/I87*100)</f>
        <v/>
      </c>
    </row>
    <row r="53" customFormat="false" ht="36.75" hidden="false" customHeight="true" outlineLevel="0" collapsed="false">
      <c r="A53" s="148"/>
      <c r="B53" s="149" t="s">
        <v>63</v>
      </c>
      <c r="C53" s="150" t="s">
        <v>64</v>
      </c>
      <c r="D53" s="150"/>
      <c r="E53" s="150"/>
      <c r="F53" s="151" t="s">
        <v>23</v>
      </c>
      <c r="G53" s="152"/>
      <c r="H53" s="152"/>
      <c r="I53" s="152" t="n">
        <f aca="false">'1 1smm Pol'!G47</f>
        <v>0</v>
      </c>
      <c r="J53" s="153" t="str">
        <f aca="false">IF(I87=0,"",I53/I87*100)</f>
        <v/>
      </c>
    </row>
    <row r="54" customFormat="false" ht="36.75" hidden="false" customHeight="true" outlineLevel="0" collapsed="false">
      <c r="A54" s="148"/>
      <c r="B54" s="149" t="s">
        <v>65</v>
      </c>
      <c r="C54" s="150" t="s">
        <v>66</v>
      </c>
      <c r="D54" s="150"/>
      <c r="E54" s="150"/>
      <c r="F54" s="151" t="s">
        <v>23</v>
      </c>
      <c r="G54" s="152"/>
      <c r="H54" s="152"/>
      <c r="I54" s="152" t="n">
        <f aca="false">'1 1smm Pol'!G580</f>
        <v>0</v>
      </c>
      <c r="J54" s="153" t="str">
        <f aca="false">IF(I87=0,"",I54/I87*100)</f>
        <v/>
      </c>
    </row>
    <row r="55" customFormat="false" ht="36.75" hidden="false" customHeight="true" outlineLevel="0" collapsed="false">
      <c r="A55" s="148"/>
      <c r="B55" s="149" t="s">
        <v>67</v>
      </c>
      <c r="C55" s="150" t="s">
        <v>68</v>
      </c>
      <c r="D55" s="150"/>
      <c r="E55" s="150"/>
      <c r="F55" s="151" t="s">
        <v>23</v>
      </c>
      <c r="G55" s="152"/>
      <c r="H55" s="152"/>
      <c r="I55" s="152" t="n">
        <f aca="false">'1 1smm Pol'!G54</f>
        <v>0</v>
      </c>
      <c r="J55" s="153" t="str">
        <f aca="false">IF(I87=0,"",I55/I87*100)</f>
        <v/>
      </c>
    </row>
    <row r="56" customFormat="false" ht="36.75" hidden="false" customHeight="true" outlineLevel="0" collapsed="false">
      <c r="A56" s="148"/>
      <c r="B56" s="149" t="s">
        <v>69</v>
      </c>
      <c r="C56" s="150" t="s">
        <v>70</v>
      </c>
      <c r="D56" s="150"/>
      <c r="E56" s="150"/>
      <c r="F56" s="151" t="s">
        <v>23</v>
      </c>
      <c r="G56" s="152"/>
      <c r="H56" s="152"/>
      <c r="I56" s="152" t="n">
        <f aca="false">'1 1smm Pol'!G73+'1 1smm Pol'!G597</f>
        <v>0</v>
      </c>
      <c r="J56" s="153" t="str">
        <f aca="false">IF(I87=0,"",I56/I87*100)</f>
        <v/>
      </c>
    </row>
    <row r="57" customFormat="false" ht="36.75" hidden="false" customHeight="true" outlineLevel="0" collapsed="false">
      <c r="A57" s="148"/>
      <c r="B57" s="149" t="s">
        <v>71</v>
      </c>
      <c r="C57" s="150" t="s">
        <v>72</v>
      </c>
      <c r="D57" s="150"/>
      <c r="E57" s="150"/>
      <c r="F57" s="151" t="s">
        <v>23</v>
      </c>
      <c r="G57" s="152"/>
      <c r="H57" s="152"/>
      <c r="I57" s="152" t="n">
        <f aca="false">'1 1smm Pol'!G91</f>
        <v>0</v>
      </c>
      <c r="J57" s="153" t="str">
        <f aca="false">IF(I87=0,"",I57/I87*100)</f>
        <v/>
      </c>
    </row>
    <row r="58" customFormat="false" ht="36.75" hidden="false" customHeight="true" outlineLevel="0" collapsed="false">
      <c r="A58" s="148"/>
      <c r="B58" s="149" t="s">
        <v>73</v>
      </c>
      <c r="C58" s="150" t="s">
        <v>74</v>
      </c>
      <c r="D58" s="150"/>
      <c r="E58" s="150"/>
      <c r="F58" s="151" t="s">
        <v>23</v>
      </c>
      <c r="G58" s="152"/>
      <c r="H58" s="152"/>
      <c r="I58" s="152" t="n">
        <f aca="false">'1 1smm Pol'!G106</f>
        <v>0</v>
      </c>
      <c r="J58" s="153" t="str">
        <f aca="false">IF(I87=0,"",I58/I87*100)</f>
        <v/>
      </c>
    </row>
    <row r="59" customFormat="false" ht="36.75" hidden="false" customHeight="true" outlineLevel="0" collapsed="false">
      <c r="A59" s="148"/>
      <c r="B59" s="149" t="s">
        <v>75</v>
      </c>
      <c r="C59" s="150" t="s">
        <v>76</v>
      </c>
      <c r="D59" s="150"/>
      <c r="E59" s="150"/>
      <c r="F59" s="151" t="s">
        <v>23</v>
      </c>
      <c r="G59" s="152"/>
      <c r="H59" s="152"/>
      <c r="I59" s="152" t="n">
        <f aca="false">'1 1smm Pol'!G123</f>
        <v>0</v>
      </c>
      <c r="J59" s="153" t="str">
        <f aca="false">IF(I87=0,"",I59/I87*100)</f>
        <v/>
      </c>
    </row>
    <row r="60" customFormat="false" ht="36.75" hidden="false" customHeight="true" outlineLevel="0" collapsed="false">
      <c r="A60" s="148"/>
      <c r="B60" s="149" t="s">
        <v>77</v>
      </c>
      <c r="C60" s="150" t="s">
        <v>78</v>
      </c>
      <c r="D60" s="150"/>
      <c r="E60" s="150"/>
      <c r="F60" s="151" t="s">
        <v>23</v>
      </c>
      <c r="G60" s="152"/>
      <c r="H60" s="152"/>
      <c r="I60" s="152" t="n">
        <f aca="false">'1 1smm Pol'!G134</f>
        <v>0</v>
      </c>
      <c r="J60" s="153" t="str">
        <f aca="false">IF(I87=0,"",I60/I87*100)</f>
        <v/>
      </c>
    </row>
    <row r="61" customFormat="false" ht="36.75" hidden="false" customHeight="true" outlineLevel="0" collapsed="false">
      <c r="A61" s="148"/>
      <c r="B61" s="149" t="s">
        <v>79</v>
      </c>
      <c r="C61" s="150" t="s">
        <v>80</v>
      </c>
      <c r="D61" s="150"/>
      <c r="E61" s="150"/>
      <c r="F61" s="151" t="s">
        <v>23</v>
      </c>
      <c r="G61" s="152"/>
      <c r="H61" s="152"/>
      <c r="I61" s="152" t="n">
        <f aca="false">'1 1smm Pol'!G156</f>
        <v>0</v>
      </c>
      <c r="J61" s="153" t="str">
        <f aca="false">IF(I87=0,"",I61/I87*100)</f>
        <v/>
      </c>
    </row>
    <row r="62" customFormat="false" ht="36.75" hidden="false" customHeight="true" outlineLevel="0" collapsed="false">
      <c r="A62" s="148"/>
      <c r="B62" s="149" t="s">
        <v>81</v>
      </c>
      <c r="C62" s="150" t="s">
        <v>82</v>
      </c>
      <c r="D62" s="150"/>
      <c r="E62" s="150"/>
      <c r="F62" s="151" t="s">
        <v>24</v>
      </c>
      <c r="G62" s="152"/>
      <c r="H62" s="152"/>
      <c r="I62" s="152" t="n">
        <f aca="false">'1 1smm Pol'!G160</f>
        <v>0</v>
      </c>
      <c r="J62" s="153" t="str">
        <f aca="false">IF(I87=0,"",I62/I87*100)</f>
        <v/>
      </c>
    </row>
    <row r="63" customFormat="false" ht="36.75" hidden="false" customHeight="true" outlineLevel="0" collapsed="false">
      <c r="A63" s="148"/>
      <c r="B63" s="149" t="s">
        <v>83</v>
      </c>
      <c r="C63" s="150" t="s">
        <v>84</v>
      </c>
      <c r="D63" s="150"/>
      <c r="E63" s="150"/>
      <c r="F63" s="151" t="s">
        <v>24</v>
      </c>
      <c r="G63" s="152"/>
      <c r="H63" s="152"/>
      <c r="I63" s="152" t="n">
        <f aca="false">'1 1smm Pol'!G167</f>
        <v>0</v>
      </c>
      <c r="J63" s="153" t="str">
        <f aca="false">IF(I87=0,"",I63/I87*100)</f>
        <v/>
      </c>
    </row>
    <row r="64" customFormat="false" ht="36.75" hidden="false" customHeight="true" outlineLevel="0" collapsed="false">
      <c r="A64" s="148"/>
      <c r="B64" s="149" t="s">
        <v>85</v>
      </c>
      <c r="C64" s="150" t="s">
        <v>86</v>
      </c>
      <c r="D64" s="150"/>
      <c r="E64" s="150"/>
      <c r="F64" s="151" t="s">
        <v>24</v>
      </c>
      <c r="G64" s="152"/>
      <c r="H64" s="152"/>
      <c r="I64" s="152" t="n">
        <f aca="false">'1 1smm Pol'!G177</f>
        <v>0</v>
      </c>
      <c r="J64" s="153" t="str">
        <f aca="false">IF(I87=0,"",I64/I87*100)</f>
        <v/>
      </c>
    </row>
    <row r="65" customFormat="false" ht="36.75" hidden="false" customHeight="true" outlineLevel="0" collapsed="false">
      <c r="A65" s="148"/>
      <c r="B65" s="149" t="s">
        <v>87</v>
      </c>
      <c r="C65" s="150" t="s">
        <v>88</v>
      </c>
      <c r="D65" s="150"/>
      <c r="E65" s="150"/>
      <c r="F65" s="151" t="s">
        <v>24</v>
      </c>
      <c r="G65" s="152"/>
      <c r="H65" s="152"/>
      <c r="I65" s="152" t="n">
        <f aca="false">'1 1smm Pol'!G194</f>
        <v>0</v>
      </c>
      <c r="J65" s="153" t="str">
        <f aca="false">IF(I87=0,"",I65/I87*100)</f>
        <v/>
      </c>
    </row>
    <row r="66" customFormat="false" ht="36.75" hidden="false" customHeight="true" outlineLevel="0" collapsed="false">
      <c r="A66" s="148"/>
      <c r="B66" s="149" t="s">
        <v>89</v>
      </c>
      <c r="C66" s="150" t="s">
        <v>90</v>
      </c>
      <c r="D66" s="150"/>
      <c r="E66" s="150"/>
      <c r="F66" s="151" t="s">
        <v>24</v>
      </c>
      <c r="G66" s="152"/>
      <c r="H66" s="152"/>
      <c r="I66" s="152" t="n">
        <f aca="false">'1 1smm Pol'!G234</f>
        <v>0</v>
      </c>
      <c r="J66" s="153" t="str">
        <f aca="false">IF(I87=0,"",I66/I87*100)</f>
        <v/>
      </c>
    </row>
    <row r="67" customFormat="false" ht="36.75" hidden="false" customHeight="true" outlineLevel="0" collapsed="false">
      <c r="A67" s="148"/>
      <c r="B67" s="149" t="s">
        <v>91</v>
      </c>
      <c r="C67" s="150" t="s">
        <v>92</v>
      </c>
      <c r="D67" s="150"/>
      <c r="E67" s="150"/>
      <c r="F67" s="151" t="s">
        <v>24</v>
      </c>
      <c r="G67" s="152"/>
      <c r="H67" s="152"/>
      <c r="I67" s="152" t="n">
        <f aca="false">'1 1smm Pol'!G247</f>
        <v>0</v>
      </c>
      <c r="J67" s="153" t="str">
        <f aca="false">IF(I87=0,"",I67/I87*100)</f>
        <v/>
      </c>
    </row>
    <row r="68" customFormat="false" ht="36.75" hidden="false" customHeight="true" outlineLevel="0" collapsed="false">
      <c r="A68" s="148"/>
      <c r="B68" s="149" t="s">
        <v>93</v>
      </c>
      <c r="C68" s="150" t="s">
        <v>94</v>
      </c>
      <c r="D68" s="150"/>
      <c r="E68" s="150"/>
      <c r="F68" s="151" t="s">
        <v>24</v>
      </c>
      <c r="G68" s="152"/>
      <c r="H68" s="152"/>
      <c r="I68" s="152" t="n">
        <f aca="false">'1 1smm Pol'!G277</f>
        <v>0</v>
      </c>
      <c r="J68" s="153" t="str">
        <f aca="false">IF(I87=0,"",I68/I87*100)</f>
        <v/>
      </c>
    </row>
    <row r="69" customFormat="false" ht="36.75" hidden="false" customHeight="true" outlineLevel="0" collapsed="false">
      <c r="A69" s="148"/>
      <c r="B69" s="149" t="s">
        <v>95</v>
      </c>
      <c r="C69" s="150" t="s">
        <v>96</v>
      </c>
      <c r="D69" s="150"/>
      <c r="E69" s="150"/>
      <c r="F69" s="151" t="s">
        <v>24</v>
      </c>
      <c r="G69" s="152"/>
      <c r="H69" s="152"/>
      <c r="I69" s="152" t="n">
        <f aca="false">'1 1smm Pol'!G280</f>
        <v>0</v>
      </c>
      <c r="J69" s="153" t="str">
        <f aca="false">IF(I87=0,"",I69/I87*100)</f>
        <v/>
      </c>
    </row>
    <row r="70" customFormat="false" ht="36.75" hidden="false" customHeight="true" outlineLevel="0" collapsed="false">
      <c r="A70" s="148"/>
      <c r="B70" s="149" t="s">
        <v>97</v>
      </c>
      <c r="C70" s="150" t="s">
        <v>98</v>
      </c>
      <c r="D70" s="150"/>
      <c r="E70" s="150"/>
      <c r="F70" s="151" t="s">
        <v>24</v>
      </c>
      <c r="G70" s="152"/>
      <c r="H70" s="152"/>
      <c r="I70" s="152" t="n">
        <f aca="false">'1 1smm Pol'!G296</f>
        <v>0</v>
      </c>
      <c r="J70" s="153" t="str">
        <f aca="false">IF(I87=0,"",I70/I87*100)</f>
        <v/>
      </c>
    </row>
    <row r="71" customFormat="false" ht="36.75" hidden="false" customHeight="true" outlineLevel="0" collapsed="false">
      <c r="A71" s="148"/>
      <c r="B71" s="149" t="s">
        <v>99</v>
      </c>
      <c r="C71" s="150" t="s">
        <v>100</v>
      </c>
      <c r="D71" s="150"/>
      <c r="E71" s="150"/>
      <c r="F71" s="151" t="s">
        <v>24</v>
      </c>
      <c r="G71" s="152"/>
      <c r="H71" s="152"/>
      <c r="I71" s="152" t="n">
        <f aca="false">'1 1smm Pol'!G307</f>
        <v>0</v>
      </c>
      <c r="J71" s="153" t="str">
        <f aca="false">IF(I87=0,"",I71/I87*100)</f>
        <v/>
      </c>
    </row>
    <row r="72" customFormat="false" ht="36.75" hidden="false" customHeight="true" outlineLevel="0" collapsed="false">
      <c r="A72" s="148"/>
      <c r="B72" s="149" t="s">
        <v>101</v>
      </c>
      <c r="C72" s="150" t="s">
        <v>102</v>
      </c>
      <c r="D72" s="150"/>
      <c r="E72" s="150"/>
      <c r="F72" s="151" t="s">
        <v>24</v>
      </c>
      <c r="G72" s="152"/>
      <c r="H72" s="152"/>
      <c r="I72" s="152" t="n">
        <f aca="false">'1 1smm Pol'!G317</f>
        <v>0</v>
      </c>
      <c r="J72" s="153" t="str">
        <f aca="false">IF(I87=0,"",I72/I87*100)</f>
        <v/>
      </c>
    </row>
    <row r="73" customFormat="false" ht="36.75" hidden="false" customHeight="true" outlineLevel="0" collapsed="false">
      <c r="A73" s="148"/>
      <c r="B73" s="149" t="s">
        <v>103</v>
      </c>
      <c r="C73" s="150" t="s">
        <v>104</v>
      </c>
      <c r="D73" s="150"/>
      <c r="E73" s="150"/>
      <c r="F73" s="151" t="s">
        <v>24</v>
      </c>
      <c r="G73" s="152"/>
      <c r="H73" s="152"/>
      <c r="I73" s="152" t="n">
        <f aca="false">'1 1smm Pol'!G330</f>
        <v>0</v>
      </c>
      <c r="J73" s="153" t="str">
        <f aca="false">IF(I87=0,"",I73/I87*100)</f>
        <v/>
      </c>
    </row>
    <row r="74" customFormat="false" ht="36.75" hidden="false" customHeight="true" outlineLevel="0" collapsed="false">
      <c r="A74" s="148"/>
      <c r="B74" s="149" t="s">
        <v>105</v>
      </c>
      <c r="C74" s="150" t="s">
        <v>106</v>
      </c>
      <c r="D74" s="150"/>
      <c r="E74" s="150"/>
      <c r="F74" s="151" t="s">
        <v>24</v>
      </c>
      <c r="G74" s="152"/>
      <c r="H74" s="152"/>
      <c r="I74" s="152" t="n">
        <f aca="false">'1 1smm Pol'!G347</f>
        <v>0</v>
      </c>
      <c r="J74" s="153" t="str">
        <f aca="false">IF(I87=0,"",I74/I87*100)</f>
        <v/>
      </c>
    </row>
    <row r="75" customFormat="false" ht="36.75" hidden="false" customHeight="true" outlineLevel="0" collapsed="false">
      <c r="A75" s="148"/>
      <c r="B75" s="149" t="s">
        <v>107</v>
      </c>
      <c r="C75" s="150" t="s">
        <v>108</v>
      </c>
      <c r="D75" s="150"/>
      <c r="E75" s="150"/>
      <c r="F75" s="151" t="s">
        <v>24</v>
      </c>
      <c r="G75" s="152"/>
      <c r="H75" s="152"/>
      <c r="I75" s="152" t="n">
        <f aca="false">'1 1smm Pol'!G356</f>
        <v>0</v>
      </c>
      <c r="J75" s="153" t="str">
        <f aca="false">IF(I87=0,"",I75/I87*100)</f>
        <v/>
      </c>
    </row>
    <row r="76" customFormat="false" ht="36.75" hidden="false" customHeight="true" outlineLevel="0" collapsed="false">
      <c r="A76" s="148"/>
      <c r="B76" s="149" t="s">
        <v>109</v>
      </c>
      <c r="C76" s="150" t="s">
        <v>110</v>
      </c>
      <c r="D76" s="150"/>
      <c r="E76" s="150"/>
      <c r="F76" s="151" t="s">
        <v>24</v>
      </c>
      <c r="G76" s="152"/>
      <c r="H76" s="152"/>
      <c r="I76" s="152" t="n">
        <f aca="false">'1 1smm Pol'!G405</f>
        <v>0</v>
      </c>
      <c r="J76" s="153" t="str">
        <f aca="false">IF(I87=0,"",I76/I87*100)</f>
        <v/>
      </c>
    </row>
    <row r="77" customFormat="false" ht="36.75" hidden="false" customHeight="true" outlineLevel="0" collapsed="false">
      <c r="A77" s="148"/>
      <c r="B77" s="149" t="s">
        <v>111</v>
      </c>
      <c r="C77" s="150" t="s">
        <v>112</v>
      </c>
      <c r="D77" s="150"/>
      <c r="E77" s="150"/>
      <c r="F77" s="151" t="s">
        <v>24</v>
      </c>
      <c r="G77" s="152"/>
      <c r="H77" s="152"/>
      <c r="I77" s="152" t="n">
        <f aca="false">'1 1smm Pol'!G420+'1 1smm Pol'!G584</f>
        <v>0</v>
      </c>
      <c r="J77" s="153" t="str">
        <f aca="false">IF(I87=0,"",I77/I87*100)</f>
        <v/>
      </c>
    </row>
    <row r="78" customFormat="false" ht="36.75" hidden="false" customHeight="true" outlineLevel="0" collapsed="false">
      <c r="A78" s="148"/>
      <c r="B78" s="149" t="s">
        <v>113</v>
      </c>
      <c r="C78" s="150" t="s">
        <v>114</v>
      </c>
      <c r="D78" s="150"/>
      <c r="E78" s="150"/>
      <c r="F78" s="151" t="s">
        <v>24</v>
      </c>
      <c r="G78" s="152"/>
      <c r="H78" s="152"/>
      <c r="I78" s="152" t="n">
        <f aca="false">'1 1smm Pol'!G443</f>
        <v>0</v>
      </c>
      <c r="J78" s="153" t="str">
        <f aca="false">IF(I87=0,"",I78/I87*100)</f>
        <v/>
      </c>
    </row>
    <row r="79" customFormat="false" ht="36.75" hidden="false" customHeight="true" outlineLevel="0" collapsed="false">
      <c r="A79" s="148"/>
      <c r="B79" s="149" t="s">
        <v>115</v>
      </c>
      <c r="C79" s="150" t="s">
        <v>116</v>
      </c>
      <c r="D79" s="150"/>
      <c r="E79" s="150"/>
      <c r="F79" s="151" t="s">
        <v>24</v>
      </c>
      <c r="G79" s="152"/>
      <c r="H79" s="152"/>
      <c r="I79" s="152" t="n">
        <f aca="false">'1 1smm Pol'!G120+'1 1smm Pol'!G500</f>
        <v>0</v>
      </c>
      <c r="J79" s="153" t="str">
        <f aca="false">IF(I87=0,"",I79/I87*100)</f>
        <v/>
      </c>
    </row>
    <row r="80" customFormat="false" ht="36.75" hidden="false" customHeight="true" outlineLevel="0" collapsed="false">
      <c r="A80" s="148"/>
      <c r="B80" s="149" t="s">
        <v>117</v>
      </c>
      <c r="C80" s="150" t="s">
        <v>118</v>
      </c>
      <c r="D80" s="150"/>
      <c r="E80" s="150"/>
      <c r="F80" s="151" t="s">
        <v>24</v>
      </c>
      <c r="G80" s="152"/>
      <c r="H80" s="152"/>
      <c r="I80" s="152" t="n">
        <f aca="false">'1 1smm Pol'!G518</f>
        <v>0</v>
      </c>
      <c r="J80" s="153" t="str">
        <f aca="false">IF(I87=0,"",I80/I87*100)</f>
        <v/>
      </c>
    </row>
    <row r="81" customFormat="false" ht="36.75" hidden="false" customHeight="true" outlineLevel="0" collapsed="false">
      <c r="A81" s="148"/>
      <c r="B81" s="149" t="s">
        <v>119</v>
      </c>
      <c r="C81" s="150" t="s">
        <v>120</v>
      </c>
      <c r="D81" s="150"/>
      <c r="E81" s="150"/>
      <c r="F81" s="151" t="s">
        <v>24</v>
      </c>
      <c r="G81" s="152"/>
      <c r="H81" s="152"/>
      <c r="I81" s="152" t="n">
        <f aca="false">'1 1smm Pol'!G523</f>
        <v>0</v>
      </c>
      <c r="J81" s="153" t="str">
        <f aca="false">IF(I87=0,"",I81/I87*100)</f>
        <v/>
      </c>
    </row>
    <row r="82" customFormat="false" ht="36.75" hidden="false" customHeight="true" outlineLevel="0" collapsed="false">
      <c r="A82" s="148"/>
      <c r="B82" s="149" t="s">
        <v>121</v>
      </c>
      <c r="C82" s="150" t="s">
        <v>122</v>
      </c>
      <c r="D82" s="150"/>
      <c r="E82" s="150"/>
      <c r="F82" s="151" t="s">
        <v>24</v>
      </c>
      <c r="G82" s="152"/>
      <c r="H82" s="152"/>
      <c r="I82" s="152" t="n">
        <f aca="false">'1 1smm Pol'!G529</f>
        <v>0</v>
      </c>
      <c r="J82" s="153" t="str">
        <f aca="false">IF(I87=0,"",I82/I87*100)</f>
        <v/>
      </c>
    </row>
    <row r="83" customFormat="false" ht="36.75" hidden="false" customHeight="true" outlineLevel="0" collapsed="false">
      <c r="A83" s="148"/>
      <c r="B83" s="149" t="s">
        <v>123</v>
      </c>
      <c r="C83" s="150" t="s">
        <v>124</v>
      </c>
      <c r="D83" s="150"/>
      <c r="E83" s="150"/>
      <c r="F83" s="151" t="s">
        <v>24</v>
      </c>
      <c r="G83" s="152"/>
      <c r="H83" s="152"/>
      <c r="I83" s="152" t="n">
        <f aca="false">'1 1smm Pol'!G533</f>
        <v>0</v>
      </c>
      <c r="J83" s="153" t="str">
        <f aca="false">IF(I87=0,"",I83/I87*100)</f>
        <v/>
      </c>
    </row>
    <row r="84" customFormat="false" ht="36.75" hidden="false" customHeight="true" outlineLevel="0" collapsed="false">
      <c r="A84" s="148"/>
      <c r="B84" s="149" t="s">
        <v>125</v>
      </c>
      <c r="C84" s="150" t="s">
        <v>126</v>
      </c>
      <c r="D84" s="150"/>
      <c r="E84" s="150"/>
      <c r="F84" s="151" t="s">
        <v>24</v>
      </c>
      <c r="G84" s="152"/>
      <c r="H84" s="152"/>
      <c r="I84" s="152" t="n">
        <f aca="false">'1 1smm Pol'!G536</f>
        <v>0</v>
      </c>
      <c r="J84" s="153" t="str">
        <f aca="false">IF(I87=0,"",I84/I87*100)</f>
        <v/>
      </c>
    </row>
    <row r="85" customFormat="false" ht="36.75" hidden="false" customHeight="true" outlineLevel="0" collapsed="false">
      <c r="A85" s="148"/>
      <c r="B85" s="149" t="s">
        <v>127</v>
      </c>
      <c r="C85" s="150" t="s">
        <v>128</v>
      </c>
      <c r="D85" s="150"/>
      <c r="E85" s="150"/>
      <c r="F85" s="151" t="s">
        <v>24</v>
      </c>
      <c r="G85" s="152"/>
      <c r="H85" s="152"/>
      <c r="I85" s="152" t="n">
        <f aca="false">'1 1smm Pol'!G547</f>
        <v>0</v>
      </c>
      <c r="J85" s="153" t="str">
        <f aca="false">IF(I87=0,"",I85/I87*100)</f>
        <v/>
      </c>
    </row>
    <row r="86" customFormat="false" ht="36.75" hidden="false" customHeight="true" outlineLevel="0" collapsed="false">
      <c r="A86" s="148"/>
      <c r="B86" s="149" t="s">
        <v>129</v>
      </c>
      <c r="C86" s="150" t="s">
        <v>130</v>
      </c>
      <c r="D86" s="150"/>
      <c r="E86" s="150"/>
      <c r="F86" s="151" t="s">
        <v>25</v>
      </c>
      <c r="G86" s="152"/>
      <c r="H86" s="152"/>
      <c r="I86" s="152" t="n">
        <f aca="false">'1 1smm Pol'!G553</f>
        <v>0</v>
      </c>
      <c r="J86" s="153" t="str">
        <f aca="false">IF(I87=0,"",I86/I87*100)</f>
        <v/>
      </c>
    </row>
    <row r="87" customFormat="false" ht="25.5" hidden="false" customHeight="true" outlineLevel="0" collapsed="false">
      <c r="A87" s="154"/>
      <c r="B87" s="155" t="s">
        <v>49</v>
      </c>
      <c r="C87" s="156"/>
      <c r="D87" s="157"/>
      <c r="E87" s="157"/>
      <c r="F87" s="158"/>
      <c r="G87" s="159"/>
      <c r="H87" s="159"/>
      <c r="I87" s="159" t="n">
        <f aca="false">SUM(I50:I86)</f>
        <v>0</v>
      </c>
      <c r="J87" s="160" t="n">
        <f aca="false">SUM(J50:J86)</f>
        <v>0</v>
      </c>
    </row>
    <row r="88" customFormat="false" ht="12.75" hidden="false" customHeight="false" outlineLevel="0" collapsed="false">
      <c r="F88" s="161"/>
      <c r="G88" s="161"/>
      <c r="H88" s="161"/>
      <c r="I88" s="161"/>
      <c r="J88" s="162"/>
    </row>
    <row r="89" customFormat="false" ht="12.75" hidden="false" customHeight="false" outlineLevel="0" collapsed="false">
      <c r="F89" s="161"/>
      <c r="G89" s="161"/>
      <c r="H89" s="161"/>
      <c r="I89" s="161"/>
      <c r="J89" s="162"/>
    </row>
    <row r="90" customFormat="false" ht="12.75" hidden="false" customHeight="false" outlineLevel="0" collapsed="false">
      <c r="F90" s="161"/>
      <c r="G90" s="161"/>
      <c r="H90" s="161"/>
      <c r="I90" s="161"/>
      <c r="J90" s="162"/>
    </row>
  </sheetData>
  <mergeCells count="83">
    <mergeCell ref="B1:J1"/>
    <mergeCell ref="E2:J2"/>
    <mergeCell ref="E3:J3"/>
    <mergeCell ref="E4:J4"/>
    <mergeCell ref="D5:G5"/>
    <mergeCell ref="D6:G6"/>
    <mergeCell ref="E7:G7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41:E41"/>
    <mergeCell ref="C42:E42"/>
    <mergeCell ref="B43:E43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</mergeCells>
  <printOptions headings="false" gridLines="false" gridLinesSet="true" horizontalCentered="false" verticalCentered="false"/>
  <pageMargins left="0.39375" right="0.196527777777778" top="0.590277777777778" bottom="0.393055555555556" header="0.511805555555555" footer="0.19652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&amp;L&amp;9Zpracováno programem BUILDpower S,  © RTS, a.s.&amp;R&amp;9Stránka &amp;P z &amp;N</oddFooter>
  </headerFooter>
  <rowBreaks count="1" manualBreakCount="1">
    <brk id="36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9966"/>
    <pageSetUpPr fitToPage="false"/>
  </sheetPr>
  <dimension ref="A1:G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I8" activeCellId="0" sqref="I8"/>
    </sheetView>
  </sheetViews>
  <sheetFormatPr defaultColWidth="9.15625" defaultRowHeight="12.75" zeroHeight="false" outlineLevelRow="0" outlineLevelCol="0"/>
  <cols>
    <col collapsed="false" customWidth="true" hidden="false" outlineLevel="0" max="1" min="1" style="163" width="4.29"/>
    <col collapsed="false" customWidth="true" hidden="false" outlineLevel="0" max="2" min="2" style="163" width="14.43"/>
    <col collapsed="false" customWidth="true" hidden="false" outlineLevel="0" max="3" min="3" style="164" width="38.29"/>
    <col collapsed="false" customWidth="true" hidden="false" outlineLevel="0" max="4" min="4" style="163" width="4.57"/>
    <col collapsed="false" customWidth="true" hidden="false" outlineLevel="0" max="5" min="5" style="163" width="10.58"/>
    <col collapsed="false" customWidth="true" hidden="false" outlineLevel="0" max="6" min="6" style="163" width="9.85"/>
    <col collapsed="false" customWidth="true" hidden="false" outlineLevel="0" max="7" min="7" style="163" width="12.71"/>
    <col collapsed="false" customWidth="false" hidden="false" outlineLevel="0" max="1024" min="8" style="163" width="9.14"/>
  </cols>
  <sheetData>
    <row r="1" customFormat="false" ht="15.75" hidden="false" customHeight="false" outlineLevel="0" collapsed="false">
      <c r="A1" s="165" t="s">
        <v>131</v>
      </c>
      <c r="B1" s="165"/>
      <c r="C1" s="165"/>
      <c r="D1" s="165"/>
      <c r="E1" s="165"/>
      <c r="F1" s="165"/>
      <c r="G1" s="165"/>
    </row>
    <row r="2" customFormat="false" ht="24.95" hidden="false" customHeight="true" outlineLevel="0" collapsed="false">
      <c r="A2" s="166" t="s">
        <v>132</v>
      </c>
      <c r="B2" s="167"/>
      <c r="C2" s="168"/>
      <c r="D2" s="168"/>
      <c r="E2" s="168"/>
      <c r="F2" s="168"/>
      <c r="G2" s="168"/>
    </row>
    <row r="3" customFormat="false" ht="24.95" hidden="false" customHeight="true" outlineLevel="0" collapsed="false">
      <c r="A3" s="166" t="s">
        <v>133</v>
      </c>
      <c r="B3" s="167"/>
      <c r="C3" s="168"/>
      <c r="D3" s="168"/>
      <c r="E3" s="168"/>
      <c r="F3" s="168"/>
      <c r="G3" s="168"/>
    </row>
    <row r="4" customFormat="false" ht="24.95" hidden="false" customHeight="true" outlineLevel="0" collapsed="false">
      <c r="A4" s="166" t="s">
        <v>134</v>
      </c>
      <c r="B4" s="167"/>
      <c r="C4" s="168"/>
      <c r="D4" s="168"/>
      <c r="E4" s="168"/>
      <c r="F4" s="168"/>
      <c r="G4" s="168"/>
    </row>
    <row r="5" customFormat="false" ht="12.75" hidden="false" customHeight="false" outlineLevel="0" collapsed="false">
      <c r="B5" s="169"/>
      <c r="C5" s="170"/>
      <c r="D5" s="171"/>
    </row>
  </sheetData>
  <mergeCells count="4">
    <mergeCell ref="A1:G1"/>
    <mergeCell ref="C2:G2"/>
    <mergeCell ref="C3:G3"/>
    <mergeCell ref="C4:G4"/>
  </mergeCells>
  <printOptions headings="false" gridLines="false" gridLinesSet="true" horizontalCentered="false" verticalCentered="false"/>
  <pageMargins left="0.590277777777778" right="0.39375" top="0.59027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&amp;L&amp;9Zpracováno programem 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H16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7" topLeftCell="A59" activePane="bottomLeft" state="frozen"/>
      <selection pane="topLeft" activeCell="A1" activeCellId="0" sqref="A1"/>
      <selection pane="bottomLeft" activeCell="B64" activeCellId="0" sqref="B64"/>
    </sheetView>
  </sheetViews>
  <sheetFormatPr defaultColWidth="8.6875" defaultRowHeight="12.75" zeroHeight="false" outlineLevelRow="1" outlineLevelCol="0"/>
  <cols>
    <col collapsed="false" customWidth="true" hidden="false" outlineLevel="0" max="1" min="1" style="0" width="3.42"/>
    <col collapsed="false" customWidth="true" hidden="false" outlineLevel="0" max="2" min="2" style="172" width="12.57"/>
    <col collapsed="false" customWidth="true" hidden="false" outlineLevel="0" max="3" min="3" style="172" width="63.29"/>
    <col collapsed="false" customWidth="true" hidden="false" outlineLevel="0" max="4" min="4" style="0" width="4.86"/>
    <col collapsed="false" customWidth="true" hidden="false" outlineLevel="0" max="5" min="5" style="0" width="10.58"/>
    <col collapsed="false" customWidth="true" hidden="false" outlineLevel="0" max="6" min="6" style="0" width="9.85"/>
    <col collapsed="false" customWidth="true" hidden="false" outlineLevel="0" max="7" min="7" style="0" width="12.71"/>
    <col collapsed="false" customWidth="true" hidden="true" outlineLevel="0" max="13" min="8" style="0" width="11.52"/>
    <col collapsed="false" customWidth="true" hidden="false" outlineLevel="0" max="18" min="18" style="0" width="6.86"/>
    <col collapsed="false" customWidth="true" hidden="true" outlineLevel="0" max="24" min="20" style="0" width="11.52"/>
    <col collapsed="false" customWidth="true" hidden="true" outlineLevel="0" max="29" min="29" style="0" width="11.52"/>
    <col collapsed="false" customWidth="true" hidden="true" outlineLevel="0" max="41" min="31" style="0" width="11.52"/>
    <col collapsed="false" customWidth="true" hidden="false" outlineLevel="0" max="53" min="53" style="0" width="98.7"/>
  </cols>
  <sheetData>
    <row r="1" customFormat="false" ht="15.75" hidden="false" customHeight="true" outlineLevel="0" collapsed="false">
      <c r="A1" s="173" t="s">
        <v>135</v>
      </c>
      <c r="B1" s="173"/>
      <c r="C1" s="173"/>
      <c r="D1" s="173"/>
      <c r="E1" s="173"/>
      <c r="F1" s="173"/>
      <c r="G1" s="173"/>
      <c r="AG1" s="0" t="s">
        <v>136</v>
      </c>
    </row>
    <row r="2" customFormat="false" ht="24.95" hidden="false" customHeight="true" outlineLevel="0" collapsed="false">
      <c r="A2" s="166" t="s">
        <v>132</v>
      </c>
      <c r="B2" s="167"/>
      <c r="C2" s="10" t="s">
        <v>5</v>
      </c>
      <c r="D2" s="10"/>
      <c r="E2" s="10"/>
      <c r="F2" s="10"/>
      <c r="G2" s="10"/>
      <c r="H2" s="10"/>
      <c r="AG2" s="0" t="s">
        <v>137</v>
      </c>
    </row>
    <row r="3" customFormat="false" ht="24.95" hidden="false" customHeight="true" outlineLevel="0" collapsed="false">
      <c r="A3" s="166" t="s">
        <v>133</v>
      </c>
      <c r="B3" s="167"/>
      <c r="C3" s="14" t="s">
        <v>7</v>
      </c>
      <c r="D3" s="14"/>
      <c r="E3" s="14"/>
      <c r="F3" s="14"/>
      <c r="G3" s="14"/>
      <c r="H3" s="14"/>
      <c r="AC3" s="172" t="s">
        <v>137</v>
      </c>
      <c r="AG3" s="0" t="s">
        <v>138</v>
      </c>
    </row>
    <row r="4" customFormat="false" ht="24.95" hidden="false" customHeight="true" outlineLevel="0" collapsed="false">
      <c r="A4" s="174" t="s">
        <v>134</v>
      </c>
      <c r="B4" s="175"/>
      <c r="C4" s="176" t="s">
        <v>9</v>
      </c>
      <c r="D4" s="176"/>
      <c r="E4" s="176"/>
      <c r="F4" s="176"/>
      <c r="G4" s="176"/>
      <c r="AG4" s="0" t="s">
        <v>139</v>
      </c>
    </row>
    <row r="5" customFormat="false" ht="12.75" hidden="false" customHeight="false" outlineLevel="0" collapsed="false">
      <c r="D5" s="111"/>
    </row>
    <row r="6" customFormat="false" ht="38.25" hidden="false" customHeight="false" outlineLevel="0" collapsed="false">
      <c r="A6" s="177" t="s">
        <v>140</v>
      </c>
      <c r="B6" s="178" t="s">
        <v>141</v>
      </c>
      <c r="C6" s="178" t="s">
        <v>142</v>
      </c>
      <c r="D6" s="179" t="s">
        <v>143</v>
      </c>
      <c r="E6" s="177" t="s">
        <v>144</v>
      </c>
      <c r="F6" s="180" t="s">
        <v>145</v>
      </c>
      <c r="G6" s="177" t="s">
        <v>22</v>
      </c>
      <c r="H6" s="181" t="s">
        <v>146</v>
      </c>
      <c r="I6" s="181" t="s">
        <v>147</v>
      </c>
      <c r="J6" s="181" t="s">
        <v>148</v>
      </c>
      <c r="K6" s="181" t="s">
        <v>149</v>
      </c>
      <c r="L6" s="181" t="s">
        <v>150</v>
      </c>
      <c r="M6" s="181" t="s">
        <v>151</v>
      </c>
      <c r="N6" s="181" t="s">
        <v>152</v>
      </c>
      <c r="O6" s="181" t="s">
        <v>153</v>
      </c>
      <c r="P6" s="181" t="s">
        <v>154</v>
      </c>
      <c r="Q6" s="181" t="s">
        <v>155</v>
      </c>
      <c r="R6" s="181" t="s">
        <v>156</v>
      </c>
      <c r="S6" s="181" t="s">
        <v>157</v>
      </c>
      <c r="T6" s="181" t="s">
        <v>158</v>
      </c>
      <c r="U6" s="181" t="s">
        <v>159</v>
      </c>
      <c r="V6" s="181" t="s">
        <v>160</v>
      </c>
      <c r="W6" s="181" t="s">
        <v>161</v>
      </c>
      <c r="X6" s="181" t="s">
        <v>162</v>
      </c>
    </row>
    <row r="7" customFormat="false" ht="12.75" hidden="true" customHeight="false" outlineLevel="0" collapsed="false">
      <c r="A7" s="163"/>
      <c r="B7" s="169"/>
      <c r="C7" s="169"/>
      <c r="D7" s="171"/>
      <c r="E7" s="18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</row>
    <row r="8" customFormat="false" ht="12.75" hidden="false" customHeight="false" outlineLevel="0" collapsed="false">
      <c r="A8" s="184" t="s">
        <v>163</v>
      </c>
      <c r="B8" s="185" t="s">
        <v>52</v>
      </c>
      <c r="C8" s="186" t="s">
        <v>58</v>
      </c>
      <c r="D8" s="187"/>
      <c r="E8" s="188"/>
      <c r="F8" s="189"/>
      <c r="G8" s="189" t="n">
        <f aca="false">SUMIF(AG9:AG30,"&lt;&gt;NOR",G9:G30)</f>
        <v>0</v>
      </c>
      <c r="H8" s="189"/>
      <c r="I8" s="189" t="n">
        <f aca="false">SUM(I9:I30)</f>
        <v>0</v>
      </c>
      <c r="J8" s="189"/>
      <c r="K8" s="189" t="n">
        <f aca="false">SUM(K9:K30)</f>
        <v>0</v>
      </c>
      <c r="L8" s="189"/>
      <c r="M8" s="189" t="n">
        <f aca="false">SUM(M9:M30)</f>
        <v>0</v>
      </c>
      <c r="N8" s="189"/>
      <c r="O8" s="189" t="n">
        <f aca="false">SUM(O9:O30)</f>
        <v>0</v>
      </c>
      <c r="P8" s="189"/>
      <c r="Q8" s="189" t="n">
        <f aca="false">SUM(Q9:Q30)</f>
        <v>0</v>
      </c>
      <c r="R8" s="189"/>
      <c r="S8" s="189"/>
      <c r="T8" s="190"/>
      <c r="U8" s="191"/>
      <c r="V8" s="191" t="n">
        <f aca="false">SUM(V9:V30)</f>
        <v>501.95</v>
      </c>
      <c r="W8" s="191"/>
      <c r="X8" s="191"/>
      <c r="AG8" s="0" t="s">
        <v>164</v>
      </c>
    </row>
    <row r="9" customFormat="false" ht="12.75" hidden="false" customHeight="false" outlineLevel="1" collapsed="false">
      <c r="A9" s="192" t="n">
        <v>1</v>
      </c>
      <c r="B9" s="193" t="s">
        <v>165</v>
      </c>
      <c r="C9" s="194" t="s">
        <v>166</v>
      </c>
      <c r="D9" s="195" t="s">
        <v>167</v>
      </c>
      <c r="E9" s="196" t="n">
        <v>42</v>
      </c>
      <c r="F9" s="197"/>
      <c r="G9" s="198" t="n">
        <f aca="false">ROUND(E9*F9,2)</f>
        <v>0</v>
      </c>
      <c r="H9" s="197"/>
      <c r="I9" s="198" t="n">
        <f aca="false">ROUND(E9*H9,2)</f>
        <v>0</v>
      </c>
      <c r="J9" s="197"/>
      <c r="K9" s="198" t="n">
        <f aca="false">ROUND(E9*J9,2)</f>
        <v>0</v>
      </c>
      <c r="L9" s="198" t="n">
        <v>21</v>
      </c>
      <c r="M9" s="198" t="n">
        <f aca="false">G9*(1+L9/100)</f>
        <v>0</v>
      </c>
      <c r="N9" s="198" t="n">
        <v>0</v>
      </c>
      <c r="O9" s="198" t="n">
        <f aca="false">ROUND(E9*N9,2)</f>
        <v>0</v>
      </c>
      <c r="P9" s="198" t="n">
        <v>0</v>
      </c>
      <c r="Q9" s="198" t="n">
        <f aca="false">ROUND(E9*P9,2)</f>
        <v>0</v>
      </c>
      <c r="R9" s="198"/>
      <c r="S9" s="198" t="s">
        <v>168</v>
      </c>
      <c r="T9" s="199" t="s">
        <v>169</v>
      </c>
      <c r="U9" s="200" t="n">
        <v>3.81</v>
      </c>
      <c r="V9" s="200" t="n">
        <f aca="false">ROUND(E9*U9,2)</f>
        <v>160.02</v>
      </c>
      <c r="W9" s="200"/>
      <c r="X9" s="200" t="s">
        <v>170</v>
      </c>
      <c r="Y9" s="201"/>
      <c r="Z9" s="201"/>
      <c r="AA9" s="201"/>
      <c r="AB9" s="201"/>
      <c r="AC9" s="201"/>
      <c r="AD9" s="201"/>
      <c r="AE9" s="201"/>
      <c r="AF9" s="201"/>
      <c r="AG9" s="201" t="s">
        <v>171</v>
      </c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</row>
    <row r="10" customFormat="false" ht="12.75" hidden="false" customHeight="false" outlineLevel="1" collapsed="false">
      <c r="A10" s="202"/>
      <c r="B10" s="203"/>
      <c r="C10" s="204"/>
      <c r="D10" s="204"/>
      <c r="E10" s="204"/>
      <c r="F10" s="204"/>
      <c r="G10" s="204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1"/>
      <c r="Z10" s="201"/>
      <c r="AA10" s="201"/>
      <c r="AB10" s="201"/>
      <c r="AC10" s="201"/>
      <c r="AD10" s="201"/>
      <c r="AE10" s="201"/>
      <c r="AF10" s="201"/>
      <c r="AG10" s="201" t="s">
        <v>172</v>
      </c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</row>
    <row r="11" customFormat="false" ht="12.75" hidden="false" customHeight="false" outlineLevel="1" collapsed="false">
      <c r="A11" s="192" t="n">
        <v>2</v>
      </c>
      <c r="B11" s="193" t="s">
        <v>173</v>
      </c>
      <c r="C11" s="194" t="s">
        <v>174</v>
      </c>
      <c r="D11" s="195" t="s">
        <v>167</v>
      </c>
      <c r="E11" s="196" t="n">
        <v>337.68528</v>
      </c>
      <c r="F11" s="197"/>
      <c r="G11" s="198" t="n">
        <f aca="false">ROUND(E11*F11,2)</f>
        <v>0</v>
      </c>
      <c r="H11" s="197"/>
      <c r="I11" s="198" t="n">
        <f aca="false">ROUND(E11*H11,2)</f>
        <v>0</v>
      </c>
      <c r="J11" s="197"/>
      <c r="K11" s="198" t="n">
        <f aca="false">ROUND(E11*J11,2)</f>
        <v>0</v>
      </c>
      <c r="L11" s="198" t="n">
        <v>21</v>
      </c>
      <c r="M11" s="198" t="n">
        <f aca="false">G11*(1+L11/100)</f>
        <v>0</v>
      </c>
      <c r="N11" s="198" t="n">
        <v>0</v>
      </c>
      <c r="O11" s="198" t="n">
        <f aca="false">ROUND(E11*N11,2)</f>
        <v>0</v>
      </c>
      <c r="P11" s="198" t="n">
        <v>0</v>
      </c>
      <c r="Q11" s="198" t="n">
        <f aca="false">ROUND(E11*P11,2)</f>
        <v>0</v>
      </c>
      <c r="R11" s="198"/>
      <c r="S11" s="198" t="s">
        <v>168</v>
      </c>
      <c r="T11" s="199" t="s">
        <v>169</v>
      </c>
      <c r="U11" s="200" t="n">
        <v>0.19</v>
      </c>
      <c r="V11" s="200" t="n">
        <f aca="false">ROUND(E11*U11,2)</f>
        <v>64.16</v>
      </c>
      <c r="W11" s="200"/>
      <c r="X11" s="200" t="s">
        <v>170</v>
      </c>
      <c r="Y11" s="201"/>
      <c r="Z11" s="201"/>
      <c r="AA11" s="201"/>
      <c r="AB11" s="201"/>
      <c r="AC11" s="201"/>
      <c r="AD11" s="201"/>
      <c r="AE11" s="201"/>
      <c r="AF11" s="201"/>
      <c r="AG11" s="201" t="s">
        <v>171</v>
      </c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</row>
    <row r="12" customFormat="false" ht="12.75" hidden="false" customHeight="false" outlineLevel="1" collapsed="false">
      <c r="A12" s="202"/>
      <c r="B12" s="203"/>
      <c r="C12" s="205" t="s">
        <v>175</v>
      </c>
      <c r="D12" s="206"/>
      <c r="E12" s="207" t="n">
        <v>337.68528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1"/>
      <c r="Z12" s="201"/>
      <c r="AA12" s="201"/>
      <c r="AB12" s="201"/>
      <c r="AC12" s="201"/>
      <c r="AD12" s="201"/>
      <c r="AE12" s="201"/>
      <c r="AF12" s="201"/>
      <c r="AG12" s="201" t="s">
        <v>176</v>
      </c>
      <c r="AH12" s="201" t="n">
        <v>0</v>
      </c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</row>
    <row r="13" customFormat="false" ht="12.75" hidden="false" customHeight="false" outlineLevel="1" collapsed="false">
      <c r="A13" s="202"/>
      <c r="B13" s="203"/>
      <c r="C13" s="208"/>
      <c r="D13" s="208"/>
      <c r="E13" s="208"/>
      <c r="F13" s="208"/>
      <c r="G13" s="208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1"/>
      <c r="Z13" s="201"/>
      <c r="AA13" s="201"/>
      <c r="AB13" s="201"/>
      <c r="AC13" s="201"/>
      <c r="AD13" s="201"/>
      <c r="AE13" s="201"/>
      <c r="AF13" s="201"/>
      <c r="AG13" s="201" t="s">
        <v>172</v>
      </c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</row>
    <row r="14" customFormat="false" ht="12.75" hidden="false" customHeight="false" outlineLevel="1" collapsed="false">
      <c r="A14" s="192" t="n">
        <v>3</v>
      </c>
      <c r="B14" s="193" t="s">
        <v>177</v>
      </c>
      <c r="C14" s="194" t="s">
        <v>178</v>
      </c>
      <c r="D14" s="195" t="s">
        <v>167</v>
      </c>
      <c r="E14" s="196" t="n">
        <v>337.68528</v>
      </c>
      <c r="F14" s="197"/>
      <c r="G14" s="198" t="n">
        <f aca="false">ROUND(E14*F14,2)</f>
        <v>0</v>
      </c>
      <c r="H14" s="197"/>
      <c r="I14" s="198" t="n">
        <f aca="false">ROUND(E14*H14,2)</f>
        <v>0</v>
      </c>
      <c r="J14" s="197"/>
      <c r="K14" s="198" t="n">
        <f aca="false">ROUND(E14*J14,2)</f>
        <v>0</v>
      </c>
      <c r="L14" s="198" t="n">
        <v>21</v>
      </c>
      <c r="M14" s="198" t="n">
        <f aca="false">G14*(1+L14/100)</f>
        <v>0</v>
      </c>
      <c r="N14" s="198" t="n">
        <v>0</v>
      </c>
      <c r="O14" s="198" t="n">
        <f aca="false">ROUND(E14*N14,2)</f>
        <v>0</v>
      </c>
      <c r="P14" s="198" t="n">
        <v>0</v>
      </c>
      <c r="Q14" s="198" t="n">
        <f aca="false">ROUND(E14*P14,2)</f>
        <v>0</v>
      </c>
      <c r="R14" s="198"/>
      <c r="S14" s="198" t="s">
        <v>168</v>
      </c>
      <c r="T14" s="199" t="s">
        <v>169</v>
      </c>
      <c r="U14" s="200" t="n">
        <v>0.06</v>
      </c>
      <c r="V14" s="200" t="n">
        <f aca="false">ROUND(E14*U14,2)</f>
        <v>20.26</v>
      </c>
      <c r="W14" s="200"/>
      <c r="X14" s="200" t="s">
        <v>170</v>
      </c>
      <c r="Y14" s="201"/>
      <c r="Z14" s="201"/>
      <c r="AA14" s="201"/>
      <c r="AB14" s="201"/>
      <c r="AC14" s="201"/>
      <c r="AD14" s="201"/>
      <c r="AE14" s="201"/>
      <c r="AF14" s="201"/>
      <c r="AG14" s="201" t="s">
        <v>171</v>
      </c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</row>
    <row r="15" customFormat="false" ht="12.75" hidden="false" customHeight="false" outlineLevel="1" collapsed="false">
      <c r="A15" s="202"/>
      <c r="B15" s="203"/>
      <c r="C15" s="205" t="s">
        <v>179</v>
      </c>
      <c r="D15" s="206"/>
      <c r="E15" s="207" t="n">
        <v>337.68528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1"/>
      <c r="Z15" s="201"/>
      <c r="AA15" s="201"/>
      <c r="AB15" s="201"/>
      <c r="AC15" s="201"/>
      <c r="AD15" s="201"/>
      <c r="AE15" s="201"/>
      <c r="AF15" s="201"/>
      <c r="AG15" s="201" t="s">
        <v>176</v>
      </c>
      <c r="AH15" s="201" t="n">
        <v>5</v>
      </c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</row>
    <row r="16" customFormat="false" ht="12.75" hidden="false" customHeight="false" outlineLevel="1" collapsed="false">
      <c r="A16" s="202"/>
      <c r="B16" s="203"/>
      <c r="C16" s="208"/>
      <c r="D16" s="208"/>
      <c r="E16" s="208"/>
      <c r="F16" s="208"/>
      <c r="G16" s="208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1"/>
      <c r="Z16" s="201"/>
      <c r="AA16" s="201"/>
      <c r="AB16" s="201"/>
      <c r="AC16" s="201"/>
      <c r="AD16" s="201"/>
      <c r="AE16" s="201"/>
      <c r="AF16" s="201"/>
      <c r="AG16" s="201" t="s">
        <v>172</v>
      </c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</row>
    <row r="17" customFormat="false" ht="12.75" hidden="false" customHeight="false" outlineLevel="1" collapsed="false">
      <c r="A17" s="192" t="n">
        <v>4</v>
      </c>
      <c r="B17" s="193" t="s">
        <v>180</v>
      </c>
      <c r="C17" s="194" t="s">
        <v>181</v>
      </c>
      <c r="D17" s="195" t="s">
        <v>167</v>
      </c>
      <c r="E17" s="196" t="n">
        <v>8.40448</v>
      </c>
      <c r="F17" s="197"/>
      <c r="G17" s="198" t="n">
        <f aca="false">ROUND(E17*F17,2)</f>
        <v>0</v>
      </c>
      <c r="H17" s="197"/>
      <c r="I17" s="198" t="n">
        <f aca="false">ROUND(E17*H17,2)</f>
        <v>0</v>
      </c>
      <c r="J17" s="197"/>
      <c r="K17" s="198" t="n">
        <f aca="false">ROUND(E17*J17,2)</f>
        <v>0</v>
      </c>
      <c r="L17" s="198" t="n">
        <v>21</v>
      </c>
      <c r="M17" s="198" t="n">
        <f aca="false">G17*(1+L17/100)</f>
        <v>0</v>
      </c>
      <c r="N17" s="198" t="n">
        <v>0</v>
      </c>
      <c r="O17" s="198" t="n">
        <f aca="false">ROUND(E17*N17,2)</f>
        <v>0</v>
      </c>
      <c r="P17" s="198" t="n">
        <v>0</v>
      </c>
      <c r="Q17" s="198" t="n">
        <f aca="false">ROUND(E17*P17,2)</f>
        <v>0</v>
      </c>
      <c r="R17" s="198"/>
      <c r="S17" s="198" t="s">
        <v>168</v>
      </c>
      <c r="T17" s="199" t="s">
        <v>169</v>
      </c>
      <c r="U17" s="200" t="n">
        <v>3.533</v>
      </c>
      <c r="V17" s="200" t="n">
        <f aca="false">ROUND(E17*U17,2)</f>
        <v>29.69</v>
      </c>
      <c r="W17" s="200"/>
      <c r="X17" s="200" t="s">
        <v>170</v>
      </c>
      <c r="Y17" s="201"/>
      <c r="Z17" s="201"/>
      <c r="AA17" s="201"/>
      <c r="AB17" s="201"/>
      <c r="AC17" s="201"/>
      <c r="AD17" s="201"/>
      <c r="AE17" s="201"/>
      <c r="AF17" s="201"/>
      <c r="AG17" s="201" t="s">
        <v>171</v>
      </c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</row>
    <row r="18" customFormat="false" ht="12.75" hidden="false" customHeight="false" outlineLevel="1" collapsed="false">
      <c r="A18" s="202"/>
      <c r="B18" s="203"/>
      <c r="C18" s="204"/>
      <c r="D18" s="204"/>
      <c r="E18" s="204"/>
      <c r="F18" s="204"/>
      <c r="G18" s="204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1"/>
      <c r="Z18" s="201"/>
      <c r="AA18" s="201"/>
      <c r="AB18" s="201"/>
      <c r="AC18" s="201"/>
      <c r="AD18" s="201"/>
      <c r="AE18" s="201"/>
      <c r="AF18" s="201"/>
      <c r="AG18" s="201" t="s">
        <v>172</v>
      </c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</row>
    <row r="19" customFormat="false" ht="22.5" hidden="false" customHeight="false" outlineLevel="1" collapsed="false">
      <c r="A19" s="192" t="n">
        <v>5</v>
      </c>
      <c r="B19" s="193" t="s">
        <v>182</v>
      </c>
      <c r="C19" s="194" t="s">
        <v>183</v>
      </c>
      <c r="D19" s="195" t="s">
        <v>167</v>
      </c>
      <c r="E19" s="196" t="n">
        <v>379.68528</v>
      </c>
      <c r="F19" s="197"/>
      <c r="G19" s="198" t="n">
        <f aca="false">ROUND(E19*F19,2)</f>
        <v>0</v>
      </c>
      <c r="H19" s="197"/>
      <c r="I19" s="198" t="n">
        <f aca="false">ROUND(E19*H19,2)</f>
        <v>0</v>
      </c>
      <c r="J19" s="197"/>
      <c r="K19" s="198" t="n">
        <f aca="false">ROUND(E19*J19,2)</f>
        <v>0</v>
      </c>
      <c r="L19" s="198" t="n">
        <v>21</v>
      </c>
      <c r="M19" s="198" t="n">
        <f aca="false">G19*(1+L19/100)</f>
        <v>0</v>
      </c>
      <c r="N19" s="198" t="n">
        <v>0</v>
      </c>
      <c r="O19" s="198" t="n">
        <f aca="false">ROUND(E19*N19,2)</f>
        <v>0</v>
      </c>
      <c r="P19" s="198" t="n">
        <v>0</v>
      </c>
      <c r="Q19" s="198" t="n">
        <f aca="false">ROUND(E19*P19,2)</f>
        <v>0</v>
      </c>
      <c r="R19" s="198" t="s">
        <v>184</v>
      </c>
      <c r="S19" s="198" t="s">
        <v>168</v>
      </c>
      <c r="T19" s="199" t="s">
        <v>169</v>
      </c>
      <c r="U19" s="200" t="n">
        <v>0.01</v>
      </c>
      <c r="V19" s="200" t="n">
        <f aca="false">ROUND(E19*U19,2)</f>
        <v>3.8</v>
      </c>
      <c r="W19" s="200"/>
      <c r="X19" s="200" t="s">
        <v>170</v>
      </c>
      <c r="Y19" s="201"/>
      <c r="Z19" s="201"/>
      <c r="AA19" s="201"/>
      <c r="AB19" s="201"/>
      <c r="AC19" s="201"/>
      <c r="AD19" s="201"/>
      <c r="AE19" s="201"/>
      <c r="AF19" s="201"/>
      <c r="AG19" s="201" t="s">
        <v>171</v>
      </c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</row>
    <row r="20" customFormat="false" ht="12.75" hidden="false" customHeight="true" outlineLevel="1" collapsed="false">
      <c r="A20" s="202"/>
      <c r="B20" s="203"/>
      <c r="C20" s="209" t="s">
        <v>185</v>
      </c>
      <c r="D20" s="209"/>
      <c r="E20" s="209"/>
      <c r="F20" s="209"/>
      <c r="G20" s="209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1"/>
      <c r="Z20" s="201"/>
      <c r="AA20" s="201"/>
      <c r="AB20" s="201"/>
      <c r="AC20" s="201"/>
      <c r="AD20" s="201"/>
      <c r="AE20" s="201"/>
      <c r="AF20" s="201"/>
      <c r="AG20" s="201" t="s">
        <v>186</v>
      </c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</row>
    <row r="21" customFormat="false" ht="12.75" hidden="false" customHeight="false" outlineLevel="1" collapsed="false">
      <c r="A21" s="202"/>
      <c r="B21" s="203"/>
      <c r="C21" s="205" t="s">
        <v>187</v>
      </c>
      <c r="D21" s="206"/>
      <c r="E21" s="207" t="n">
        <v>379.68528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1"/>
      <c r="Z21" s="201"/>
      <c r="AA21" s="201"/>
      <c r="AB21" s="201"/>
      <c r="AC21" s="201"/>
      <c r="AD21" s="201"/>
      <c r="AE21" s="201"/>
      <c r="AF21" s="201"/>
      <c r="AG21" s="201" t="s">
        <v>176</v>
      </c>
      <c r="AH21" s="201" t="n">
        <v>0</v>
      </c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</row>
    <row r="22" customFormat="false" ht="12.75" hidden="false" customHeight="false" outlineLevel="1" collapsed="false">
      <c r="A22" s="202"/>
      <c r="B22" s="203"/>
      <c r="C22" s="208"/>
      <c r="D22" s="208"/>
      <c r="E22" s="208"/>
      <c r="F22" s="208"/>
      <c r="G22" s="208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1"/>
      <c r="Z22" s="201"/>
      <c r="AA22" s="201"/>
      <c r="AB22" s="201"/>
      <c r="AC22" s="201"/>
      <c r="AD22" s="201"/>
      <c r="AE22" s="201"/>
      <c r="AF22" s="201"/>
      <c r="AG22" s="201" t="s">
        <v>172</v>
      </c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</row>
    <row r="23" customFormat="false" ht="12.75" hidden="false" customHeight="false" outlineLevel="1" collapsed="false">
      <c r="A23" s="192" t="n">
        <v>6</v>
      </c>
      <c r="B23" s="193" t="s">
        <v>188</v>
      </c>
      <c r="C23" s="194" t="s">
        <v>189</v>
      </c>
      <c r="D23" s="195" t="s">
        <v>167</v>
      </c>
      <c r="E23" s="196" t="n">
        <v>337.76</v>
      </c>
      <c r="F23" s="197"/>
      <c r="G23" s="198" t="n">
        <f aca="false">ROUND(E23*F23,2)</f>
        <v>0</v>
      </c>
      <c r="H23" s="197"/>
      <c r="I23" s="198" t="n">
        <f aca="false">ROUND(E23*H23,2)</f>
        <v>0</v>
      </c>
      <c r="J23" s="197"/>
      <c r="K23" s="198" t="n">
        <f aca="false">ROUND(E23*J23,2)</f>
        <v>0</v>
      </c>
      <c r="L23" s="198" t="n">
        <v>21</v>
      </c>
      <c r="M23" s="198" t="n">
        <f aca="false">G23*(1+L23/100)</f>
        <v>0</v>
      </c>
      <c r="N23" s="198" t="n">
        <v>0</v>
      </c>
      <c r="O23" s="198" t="n">
        <f aca="false">ROUND(E23*N23,2)</f>
        <v>0</v>
      </c>
      <c r="P23" s="198" t="n">
        <v>0</v>
      </c>
      <c r="Q23" s="198" t="n">
        <f aca="false">ROUND(E23*P23,2)</f>
        <v>0</v>
      </c>
      <c r="R23" s="198"/>
      <c r="S23" s="198" t="s">
        <v>168</v>
      </c>
      <c r="T23" s="199" t="s">
        <v>169</v>
      </c>
      <c r="U23" s="200" t="n">
        <v>0.652</v>
      </c>
      <c r="V23" s="200" t="n">
        <f aca="false">ROUND(E23*U23,2)</f>
        <v>220.22</v>
      </c>
      <c r="W23" s="200"/>
      <c r="X23" s="200" t="s">
        <v>170</v>
      </c>
      <c r="Y23" s="201"/>
      <c r="Z23" s="201"/>
      <c r="AA23" s="201"/>
      <c r="AB23" s="201"/>
      <c r="AC23" s="201"/>
      <c r="AD23" s="201"/>
      <c r="AE23" s="201"/>
      <c r="AF23" s="201"/>
      <c r="AG23" s="201" t="s">
        <v>171</v>
      </c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</row>
    <row r="24" customFormat="false" ht="12.75" hidden="false" customHeight="false" outlineLevel="1" collapsed="false">
      <c r="A24" s="202"/>
      <c r="B24" s="203"/>
      <c r="C24" s="204"/>
      <c r="D24" s="204"/>
      <c r="E24" s="204"/>
      <c r="F24" s="204"/>
      <c r="G24" s="204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1"/>
      <c r="Z24" s="201"/>
      <c r="AA24" s="201"/>
      <c r="AB24" s="201"/>
      <c r="AC24" s="201"/>
      <c r="AD24" s="201"/>
      <c r="AE24" s="201"/>
      <c r="AF24" s="201"/>
      <c r="AG24" s="201" t="s">
        <v>172</v>
      </c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</row>
    <row r="25" customFormat="false" ht="22.5" hidden="false" customHeight="false" outlineLevel="1" collapsed="false">
      <c r="A25" s="192" t="n">
        <v>7</v>
      </c>
      <c r="B25" s="193" t="s">
        <v>190</v>
      </c>
      <c r="C25" s="194" t="s">
        <v>191</v>
      </c>
      <c r="D25" s="195" t="s">
        <v>167</v>
      </c>
      <c r="E25" s="196" t="n">
        <v>379.68528</v>
      </c>
      <c r="F25" s="197"/>
      <c r="G25" s="198" t="n">
        <f aca="false">ROUND(E25*F25,2)</f>
        <v>0</v>
      </c>
      <c r="H25" s="197"/>
      <c r="I25" s="198" t="n">
        <f aca="false">ROUND(E25*H25,2)</f>
        <v>0</v>
      </c>
      <c r="J25" s="197"/>
      <c r="K25" s="198" t="n">
        <f aca="false">ROUND(E25*J25,2)</f>
        <v>0</v>
      </c>
      <c r="L25" s="198" t="n">
        <v>21</v>
      </c>
      <c r="M25" s="198" t="n">
        <f aca="false">G25*(1+L25/100)</f>
        <v>0</v>
      </c>
      <c r="N25" s="198" t="n">
        <v>0</v>
      </c>
      <c r="O25" s="198" t="n">
        <f aca="false">ROUND(E25*N25,2)</f>
        <v>0</v>
      </c>
      <c r="P25" s="198" t="n">
        <v>0</v>
      </c>
      <c r="Q25" s="198" t="n">
        <f aca="false">ROUND(E25*P25,2)</f>
        <v>0</v>
      </c>
      <c r="R25" s="198" t="s">
        <v>184</v>
      </c>
      <c r="S25" s="198" t="s">
        <v>168</v>
      </c>
      <c r="T25" s="199" t="s">
        <v>169</v>
      </c>
      <c r="U25" s="200" t="n">
        <v>0.01</v>
      </c>
      <c r="V25" s="200" t="n">
        <f aca="false">ROUND(E25*U25,2)</f>
        <v>3.8</v>
      </c>
      <c r="W25" s="200"/>
      <c r="X25" s="200" t="s">
        <v>170</v>
      </c>
      <c r="Y25" s="201"/>
      <c r="Z25" s="201"/>
      <c r="AA25" s="201"/>
      <c r="AB25" s="201"/>
      <c r="AC25" s="201"/>
      <c r="AD25" s="201"/>
      <c r="AE25" s="201"/>
      <c r="AF25" s="201"/>
      <c r="AG25" s="201" t="s">
        <v>192</v>
      </c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</row>
    <row r="26" customFormat="false" ht="12.75" hidden="false" customHeight="false" outlineLevel="1" collapsed="false">
      <c r="A26" s="202"/>
      <c r="B26" s="203"/>
      <c r="C26" s="205" t="s">
        <v>193</v>
      </c>
      <c r="D26" s="206"/>
      <c r="E26" s="207" t="n">
        <v>379.68528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1"/>
      <c r="Z26" s="201"/>
      <c r="AA26" s="201"/>
      <c r="AB26" s="201"/>
      <c r="AC26" s="201"/>
      <c r="AD26" s="201"/>
      <c r="AE26" s="201"/>
      <c r="AF26" s="201"/>
      <c r="AG26" s="201" t="s">
        <v>176</v>
      </c>
      <c r="AH26" s="201" t="n">
        <v>5</v>
      </c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</row>
    <row r="27" customFormat="false" ht="12.75" hidden="false" customHeight="false" outlineLevel="1" collapsed="false">
      <c r="A27" s="202"/>
      <c r="B27" s="203"/>
      <c r="C27" s="208"/>
      <c r="D27" s="208"/>
      <c r="E27" s="208"/>
      <c r="F27" s="208"/>
      <c r="G27" s="208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1"/>
      <c r="Z27" s="201"/>
      <c r="AA27" s="201"/>
      <c r="AB27" s="201"/>
      <c r="AC27" s="201"/>
      <c r="AD27" s="201"/>
      <c r="AE27" s="201"/>
      <c r="AF27" s="201"/>
      <c r="AG27" s="201" t="s">
        <v>172</v>
      </c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</row>
    <row r="28" customFormat="false" ht="12.75" hidden="false" customHeight="false" outlineLevel="1" collapsed="false">
      <c r="A28" s="192" t="n">
        <v>8</v>
      </c>
      <c r="B28" s="193" t="s">
        <v>194</v>
      </c>
      <c r="C28" s="194" t="s">
        <v>195</v>
      </c>
      <c r="D28" s="195" t="s">
        <v>196</v>
      </c>
      <c r="E28" s="196" t="n">
        <v>721.40203</v>
      </c>
      <c r="F28" s="197"/>
      <c r="G28" s="198" t="n">
        <f aca="false">ROUND(E28*F28,2)</f>
        <v>0</v>
      </c>
      <c r="H28" s="197"/>
      <c r="I28" s="198" t="n">
        <f aca="false">ROUND(E28*H28,2)</f>
        <v>0</v>
      </c>
      <c r="J28" s="197"/>
      <c r="K28" s="198" t="n">
        <f aca="false">ROUND(E28*J28,2)</f>
        <v>0</v>
      </c>
      <c r="L28" s="198" t="n">
        <v>21</v>
      </c>
      <c r="M28" s="198" t="n">
        <f aca="false">G28*(1+L28/100)</f>
        <v>0</v>
      </c>
      <c r="N28" s="198" t="n">
        <v>0</v>
      </c>
      <c r="O28" s="198" t="n">
        <f aca="false">ROUND(E28*N28,2)</f>
        <v>0</v>
      </c>
      <c r="P28" s="198" t="n">
        <v>0</v>
      </c>
      <c r="Q28" s="198" t="n">
        <f aca="false">ROUND(E28*P28,2)</f>
        <v>0</v>
      </c>
      <c r="R28" s="198"/>
      <c r="S28" s="198" t="s">
        <v>168</v>
      </c>
      <c r="T28" s="199" t="s">
        <v>197</v>
      </c>
      <c r="U28" s="200" t="n">
        <v>0</v>
      </c>
      <c r="V28" s="200" t="n">
        <f aca="false">ROUND(E28*U28,2)</f>
        <v>0</v>
      </c>
      <c r="W28" s="200"/>
      <c r="X28" s="200" t="s">
        <v>170</v>
      </c>
      <c r="Y28" s="201"/>
      <c r="Z28" s="201"/>
      <c r="AA28" s="201"/>
      <c r="AB28" s="201"/>
      <c r="AC28" s="201"/>
      <c r="AD28" s="201"/>
      <c r="AE28" s="201"/>
      <c r="AF28" s="201"/>
      <c r="AG28" s="201" t="s">
        <v>192</v>
      </c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</row>
    <row r="29" customFormat="false" ht="12.75" hidden="false" customHeight="false" outlineLevel="1" collapsed="false">
      <c r="A29" s="202"/>
      <c r="B29" s="203"/>
      <c r="C29" s="205" t="s">
        <v>198</v>
      </c>
      <c r="D29" s="206"/>
      <c r="E29" s="207" t="n">
        <v>721.40203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1"/>
      <c r="Z29" s="201"/>
      <c r="AA29" s="201"/>
      <c r="AB29" s="201"/>
      <c r="AC29" s="201"/>
      <c r="AD29" s="201"/>
      <c r="AE29" s="201"/>
      <c r="AF29" s="201"/>
      <c r="AG29" s="201" t="s">
        <v>176</v>
      </c>
      <c r="AH29" s="201" t="n">
        <v>0</v>
      </c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</row>
    <row r="30" customFormat="false" ht="12.75" hidden="false" customHeight="false" outlineLevel="1" collapsed="false">
      <c r="A30" s="202"/>
      <c r="B30" s="203"/>
      <c r="C30" s="208"/>
      <c r="D30" s="208"/>
      <c r="E30" s="208"/>
      <c r="F30" s="208"/>
      <c r="G30" s="208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1"/>
      <c r="Z30" s="201"/>
      <c r="AA30" s="201"/>
      <c r="AB30" s="201"/>
      <c r="AC30" s="201"/>
      <c r="AD30" s="201"/>
      <c r="AE30" s="201"/>
      <c r="AF30" s="201"/>
      <c r="AG30" s="201" t="s">
        <v>172</v>
      </c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</row>
    <row r="31" customFormat="false" ht="12.75" hidden="false" customHeight="false" outlineLevel="0" collapsed="false">
      <c r="A31" s="184" t="s">
        <v>163</v>
      </c>
      <c r="B31" s="185" t="s">
        <v>59</v>
      </c>
      <c r="C31" s="186" t="s">
        <v>60</v>
      </c>
      <c r="D31" s="187"/>
      <c r="E31" s="188"/>
      <c r="F31" s="189"/>
      <c r="G31" s="189" t="n">
        <f aca="false">SUMIF(AG32:AG43,"&lt;&gt;NOR",G32:G43)</f>
        <v>0</v>
      </c>
      <c r="H31" s="189"/>
      <c r="I31" s="189" t="n">
        <f aca="false">SUM(I32:I43)</f>
        <v>0</v>
      </c>
      <c r="J31" s="189"/>
      <c r="K31" s="189" t="n">
        <f aca="false">SUM(K32:K43)</f>
        <v>0</v>
      </c>
      <c r="L31" s="189"/>
      <c r="M31" s="189" t="n">
        <f aca="false">SUM(M32:M43)</f>
        <v>0</v>
      </c>
      <c r="N31" s="189"/>
      <c r="O31" s="189" t="n">
        <f aca="false">SUM(O32:O43)</f>
        <v>60.26</v>
      </c>
      <c r="P31" s="189"/>
      <c r="Q31" s="189" t="n">
        <f aca="false">SUM(Q32:Q43)</f>
        <v>0</v>
      </c>
      <c r="R31" s="189"/>
      <c r="S31" s="189"/>
      <c r="T31" s="190"/>
      <c r="U31" s="191"/>
      <c r="V31" s="191" t="n">
        <f aca="false">SUM(V32:V43)</f>
        <v>94.68</v>
      </c>
      <c r="W31" s="191"/>
      <c r="X31" s="191"/>
      <c r="AG31" s="0" t="s">
        <v>164</v>
      </c>
    </row>
    <row r="32" customFormat="false" ht="12.75" hidden="false" customHeight="false" outlineLevel="1" collapsed="false">
      <c r="A32" s="192" t="n">
        <v>9</v>
      </c>
      <c r="B32" s="193" t="s">
        <v>199</v>
      </c>
      <c r="C32" s="194" t="s">
        <v>200</v>
      </c>
      <c r="D32" s="195" t="s">
        <v>201</v>
      </c>
      <c r="E32" s="196" t="n">
        <v>55.5</v>
      </c>
      <c r="F32" s="197"/>
      <c r="G32" s="198" t="n">
        <f aca="false">ROUND(E32*F32,2)</f>
        <v>0</v>
      </c>
      <c r="H32" s="197"/>
      <c r="I32" s="198" t="n">
        <f aca="false">ROUND(E32*H32,2)</f>
        <v>0</v>
      </c>
      <c r="J32" s="197"/>
      <c r="K32" s="198" t="n">
        <f aca="false">ROUND(E32*J32,2)</f>
        <v>0</v>
      </c>
      <c r="L32" s="198" t="n">
        <v>21</v>
      </c>
      <c r="M32" s="198" t="n">
        <f aca="false">G32*(1+L32/100)</f>
        <v>0</v>
      </c>
      <c r="N32" s="198" t="n">
        <v>0.03634</v>
      </c>
      <c r="O32" s="198" t="n">
        <f aca="false">ROUND(E32*N32,2)</f>
        <v>2.02</v>
      </c>
      <c r="P32" s="198" t="n">
        <v>0</v>
      </c>
      <c r="Q32" s="198" t="n">
        <f aca="false">ROUND(E32*P32,2)</f>
        <v>0</v>
      </c>
      <c r="R32" s="198"/>
      <c r="S32" s="198" t="s">
        <v>168</v>
      </c>
      <c r="T32" s="199" t="s">
        <v>169</v>
      </c>
      <c r="U32" s="200" t="n">
        <v>1.05</v>
      </c>
      <c r="V32" s="200" t="n">
        <f aca="false">ROUND(E32*U32,2)</f>
        <v>58.28</v>
      </c>
      <c r="W32" s="200"/>
      <c r="X32" s="200" t="s">
        <v>170</v>
      </c>
      <c r="Y32" s="201"/>
      <c r="Z32" s="201"/>
      <c r="AA32" s="201"/>
      <c r="AB32" s="201"/>
      <c r="AC32" s="201"/>
      <c r="AD32" s="201"/>
      <c r="AE32" s="201"/>
      <c r="AF32" s="201"/>
      <c r="AG32" s="201" t="s">
        <v>171</v>
      </c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</row>
    <row r="33" customFormat="false" ht="12.75" hidden="false" customHeight="false" outlineLevel="1" collapsed="false">
      <c r="A33" s="202"/>
      <c r="B33" s="203"/>
      <c r="C33" s="204"/>
      <c r="D33" s="204"/>
      <c r="E33" s="204"/>
      <c r="F33" s="204"/>
      <c r="G33" s="204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1"/>
      <c r="Z33" s="201"/>
      <c r="AA33" s="201"/>
      <c r="AB33" s="201"/>
      <c r="AC33" s="201"/>
      <c r="AD33" s="201"/>
      <c r="AE33" s="201"/>
      <c r="AF33" s="201"/>
      <c r="AG33" s="201" t="s">
        <v>172</v>
      </c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</row>
    <row r="34" customFormat="false" ht="12.75" hidden="false" customHeight="false" outlineLevel="1" collapsed="false">
      <c r="A34" s="192" t="n">
        <v>10</v>
      </c>
      <c r="B34" s="193" t="s">
        <v>202</v>
      </c>
      <c r="C34" s="194" t="s">
        <v>203</v>
      </c>
      <c r="D34" s="195" t="s">
        <v>201</v>
      </c>
      <c r="E34" s="196" t="n">
        <v>55.5</v>
      </c>
      <c r="F34" s="197"/>
      <c r="G34" s="198" t="n">
        <f aca="false">ROUND(E34*F34,2)</f>
        <v>0</v>
      </c>
      <c r="H34" s="197"/>
      <c r="I34" s="198" t="n">
        <f aca="false">ROUND(E34*H34,2)</f>
        <v>0</v>
      </c>
      <c r="J34" s="197"/>
      <c r="K34" s="198" t="n">
        <f aca="false">ROUND(E34*J34,2)</f>
        <v>0</v>
      </c>
      <c r="L34" s="198" t="n">
        <v>21</v>
      </c>
      <c r="M34" s="198" t="n">
        <f aca="false">G34*(1+L34/100)</f>
        <v>0</v>
      </c>
      <c r="N34" s="198" t="n">
        <v>0</v>
      </c>
      <c r="O34" s="198" t="n">
        <f aca="false">ROUND(E34*N34,2)</f>
        <v>0</v>
      </c>
      <c r="P34" s="198" t="n">
        <v>0</v>
      </c>
      <c r="Q34" s="198" t="n">
        <f aca="false">ROUND(E34*P34,2)</f>
        <v>0</v>
      </c>
      <c r="R34" s="198" t="s">
        <v>204</v>
      </c>
      <c r="S34" s="198" t="s">
        <v>168</v>
      </c>
      <c r="T34" s="199" t="s">
        <v>169</v>
      </c>
      <c r="U34" s="200" t="n">
        <v>0.32</v>
      </c>
      <c r="V34" s="200" t="n">
        <f aca="false">ROUND(E34*U34,2)</f>
        <v>17.76</v>
      </c>
      <c r="W34" s="200"/>
      <c r="X34" s="200" t="s">
        <v>170</v>
      </c>
      <c r="Y34" s="201"/>
      <c r="Z34" s="201"/>
      <c r="AA34" s="201"/>
      <c r="AB34" s="201"/>
      <c r="AC34" s="201"/>
      <c r="AD34" s="201"/>
      <c r="AE34" s="201"/>
      <c r="AF34" s="201"/>
      <c r="AG34" s="201" t="s">
        <v>171</v>
      </c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</row>
    <row r="35" customFormat="false" ht="22.5" hidden="false" customHeight="true" outlineLevel="1" collapsed="false">
      <c r="A35" s="202"/>
      <c r="B35" s="203"/>
      <c r="C35" s="209" t="s">
        <v>205</v>
      </c>
      <c r="D35" s="209"/>
      <c r="E35" s="209"/>
      <c r="F35" s="209"/>
      <c r="G35" s="209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1"/>
      <c r="Z35" s="201"/>
      <c r="AA35" s="201"/>
      <c r="AB35" s="201"/>
      <c r="AC35" s="201"/>
      <c r="AD35" s="201"/>
      <c r="AE35" s="201"/>
      <c r="AF35" s="201"/>
      <c r="AG35" s="201" t="s">
        <v>186</v>
      </c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10" t="str">
        <f aca="false">C35</f>
        <v>svislé nebo šikmé (odkloněné), půdorysně přímé nebo zalomené, stěn základových pasů ve volných nebo zapažených jámách, rýhách, šachtách, včetně případných vzpěr,</v>
      </c>
      <c r="BB35" s="201"/>
      <c r="BC35" s="201"/>
      <c r="BD35" s="201"/>
      <c r="BE35" s="201"/>
      <c r="BF35" s="201"/>
      <c r="BG35" s="201"/>
      <c r="BH35" s="201"/>
    </row>
    <row r="36" customFormat="false" ht="12.75" hidden="false" customHeight="false" outlineLevel="1" collapsed="false">
      <c r="A36" s="202"/>
      <c r="B36" s="203"/>
      <c r="C36" s="205" t="s">
        <v>206</v>
      </c>
      <c r="D36" s="206"/>
      <c r="E36" s="207" t="n">
        <v>55.5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1"/>
      <c r="Z36" s="201"/>
      <c r="AA36" s="201"/>
      <c r="AB36" s="201"/>
      <c r="AC36" s="201"/>
      <c r="AD36" s="201"/>
      <c r="AE36" s="201"/>
      <c r="AF36" s="201"/>
      <c r="AG36" s="201" t="s">
        <v>176</v>
      </c>
      <c r="AH36" s="201" t="n">
        <v>5</v>
      </c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</row>
    <row r="37" customFormat="false" ht="12.75" hidden="false" customHeight="false" outlineLevel="1" collapsed="false">
      <c r="A37" s="202"/>
      <c r="B37" s="203"/>
      <c r="C37" s="208"/>
      <c r="D37" s="208"/>
      <c r="E37" s="208"/>
      <c r="F37" s="208"/>
      <c r="G37" s="208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1"/>
      <c r="Z37" s="201"/>
      <c r="AA37" s="201"/>
      <c r="AB37" s="201"/>
      <c r="AC37" s="201"/>
      <c r="AD37" s="201"/>
      <c r="AE37" s="201"/>
      <c r="AF37" s="201"/>
      <c r="AG37" s="201" t="s">
        <v>172</v>
      </c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</row>
    <row r="38" customFormat="false" ht="12.75" hidden="false" customHeight="false" outlineLevel="1" collapsed="false">
      <c r="A38" s="192" t="n">
        <v>11</v>
      </c>
      <c r="B38" s="193" t="s">
        <v>207</v>
      </c>
      <c r="C38" s="194" t="s">
        <v>208</v>
      </c>
      <c r="D38" s="195" t="s">
        <v>167</v>
      </c>
      <c r="E38" s="196" t="n">
        <v>6.624</v>
      </c>
      <c r="F38" s="197"/>
      <c r="G38" s="198" t="n">
        <f aca="false">ROUND(E38*F38,2)</f>
        <v>0</v>
      </c>
      <c r="H38" s="197"/>
      <c r="I38" s="198" t="n">
        <f aca="false">ROUND(E38*H38,2)</f>
        <v>0</v>
      </c>
      <c r="J38" s="197"/>
      <c r="K38" s="198" t="n">
        <f aca="false">ROUND(E38*J38,2)</f>
        <v>0</v>
      </c>
      <c r="L38" s="198" t="n">
        <v>21</v>
      </c>
      <c r="M38" s="198" t="n">
        <f aca="false">G38*(1+L38/100)</f>
        <v>0</v>
      </c>
      <c r="N38" s="198" t="n">
        <v>2.525</v>
      </c>
      <c r="O38" s="198" t="n">
        <f aca="false">ROUND(E38*N38,2)</f>
        <v>16.73</v>
      </c>
      <c r="P38" s="198" t="n">
        <v>0</v>
      </c>
      <c r="Q38" s="198" t="n">
        <f aca="false">ROUND(E38*P38,2)</f>
        <v>0</v>
      </c>
      <c r="R38" s="198"/>
      <c r="S38" s="198" t="s">
        <v>168</v>
      </c>
      <c r="T38" s="199" t="s">
        <v>169</v>
      </c>
      <c r="U38" s="200" t="n">
        <v>0.477</v>
      </c>
      <c r="V38" s="200" t="n">
        <f aca="false">ROUND(E38*U38,2)</f>
        <v>3.16</v>
      </c>
      <c r="W38" s="200"/>
      <c r="X38" s="200" t="s">
        <v>170</v>
      </c>
      <c r="Y38" s="201"/>
      <c r="Z38" s="201"/>
      <c r="AA38" s="201"/>
      <c r="AB38" s="201"/>
      <c r="AC38" s="201"/>
      <c r="AD38" s="201"/>
      <c r="AE38" s="201"/>
      <c r="AF38" s="201"/>
      <c r="AG38" s="201" t="s">
        <v>171</v>
      </c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</row>
    <row r="39" customFormat="false" ht="12.75" hidden="false" customHeight="false" outlineLevel="1" collapsed="false">
      <c r="A39" s="202"/>
      <c r="B39" s="203"/>
      <c r="C39" s="204"/>
      <c r="D39" s="204"/>
      <c r="E39" s="204"/>
      <c r="F39" s="204"/>
      <c r="G39" s="204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1"/>
      <c r="Z39" s="201"/>
      <c r="AA39" s="201"/>
      <c r="AB39" s="201"/>
      <c r="AC39" s="201"/>
      <c r="AD39" s="201"/>
      <c r="AE39" s="201"/>
      <c r="AF39" s="201"/>
      <c r="AG39" s="201" t="s">
        <v>172</v>
      </c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  <c r="BB39" s="201"/>
      <c r="BC39" s="201"/>
      <c r="BD39" s="201"/>
      <c r="BE39" s="201"/>
      <c r="BF39" s="201"/>
      <c r="BG39" s="201"/>
      <c r="BH39" s="201"/>
    </row>
    <row r="40" customFormat="false" ht="12.75" hidden="false" customHeight="false" outlineLevel="1" collapsed="false">
      <c r="A40" s="192" t="n">
        <v>12</v>
      </c>
      <c r="B40" s="193" t="s">
        <v>209</v>
      </c>
      <c r="C40" s="194" t="s">
        <v>210</v>
      </c>
      <c r="D40" s="195" t="s">
        <v>167</v>
      </c>
      <c r="E40" s="196" t="n">
        <v>16.29</v>
      </c>
      <c r="F40" s="197"/>
      <c r="G40" s="198" t="n">
        <f aca="false">ROUND(E40*F40,2)</f>
        <v>0</v>
      </c>
      <c r="H40" s="197"/>
      <c r="I40" s="198" t="n">
        <f aca="false">ROUND(E40*H40,2)</f>
        <v>0</v>
      </c>
      <c r="J40" s="197"/>
      <c r="K40" s="198" t="n">
        <f aca="false">ROUND(E40*J40,2)</f>
        <v>0</v>
      </c>
      <c r="L40" s="198" t="n">
        <v>21</v>
      </c>
      <c r="M40" s="198" t="n">
        <f aca="false">G40*(1+L40/100)</f>
        <v>0</v>
      </c>
      <c r="N40" s="198" t="n">
        <v>2.525</v>
      </c>
      <c r="O40" s="198" t="n">
        <f aca="false">ROUND(E40*N40,2)</f>
        <v>41.13</v>
      </c>
      <c r="P40" s="198" t="n">
        <v>0</v>
      </c>
      <c r="Q40" s="198" t="n">
        <f aca="false">ROUND(E40*P40,2)</f>
        <v>0</v>
      </c>
      <c r="R40" s="198"/>
      <c r="S40" s="198" t="s">
        <v>168</v>
      </c>
      <c r="T40" s="199" t="s">
        <v>169</v>
      </c>
      <c r="U40" s="200" t="n">
        <v>0.48</v>
      </c>
      <c r="V40" s="200" t="n">
        <f aca="false">ROUND(E40*U40,2)</f>
        <v>7.82</v>
      </c>
      <c r="W40" s="200"/>
      <c r="X40" s="200" t="s">
        <v>170</v>
      </c>
      <c r="Y40" s="201"/>
      <c r="Z40" s="201"/>
      <c r="AA40" s="201"/>
      <c r="AB40" s="201"/>
      <c r="AC40" s="201"/>
      <c r="AD40" s="201"/>
      <c r="AE40" s="201"/>
      <c r="AF40" s="201"/>
      <c r="AG40" s="201" t="s">
        <v>171</v>
      </c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</row>
    <row r="41" customFormat="false" ht="12.75" hidden="false" customHeight="false" outlineLevel="1" collapsed="false">
      <c r="A41" s="202"/>
      <c r="B41" s="203"/>
      <c r="C41" s="204"/>
      <c r="D41" s="204"/>
      <c r="E41" s="204"/>
      <c r="F41" s="204"/>
      <c r="G41" s="204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1"/>
      <c r="Z41" s="201"/>
      <c r="AA41" s="201"/>
      <c r="AB41" s="201"/>
      <c r="AC41" s="201"/>
      <c r="AD41" s="201"/>
      <c r="AE41" s="201"/>
      <c r="AF41" s="201"/>
      <c r="AG41" s="201" t="s">
        <v>172</v>
      </c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</row>
    <row r="42" customFormat="false" ht="12.75" hidden="false" customHeight="false" outlineLevel="1" collapsed="false">
      <c r="A42" s="192" t="n">
        <v>13</v>
      </c>
      <c r="B42" s="193" t="s">
        <v>211</v>
      </c>
      <c r="C42" s="194" t="s">
        <v>212</v>
      </c>
      <c r="D42" s="195" t="s">
        <v>196</v>
      </c>
      <c r="E42" s="196" t="n">
        <v>0.37289</v>
      </c>
      <c r="F42" s="197"/>
      <c r="G42" s="198" t="n">
        <f aca="false">ROUND(E42*F42,2)</f>
        <v>0</v>
      </c>
      <c r="H42" s="197"/>
      <c r="I42" s="198" t="n">
        <f aca="false">ROUND(E42*H42,2)</f>
        <v>0</v>
      </c>
      <c r="J42" s="197"/>
      <c r="K42" s="198" t="n">
        <f aca="false">ROUND(E42*J42,2)</f>
        <v>0</v>
      </c>
      <c r="L42" s="198" t="n">
        <v>21</v>
      </c>
      <c r="M42" s="198" t="n">
        <f aca="false">G42*(1+L42/100)</f>
        <v>0</v>
      </c>
      <c r="N42" s="198" t="n">
        <v>1.00852</v>
      </c>
      <c r="O42" s="198" t="n">
        <f aca="false">ROUND(E42*N42,2)</f>
        <v>0.38</v>
      </c>
      <c r="P42" s="198" t="n">
        <v>0</v>
      </c>
      <c r="Q42" s="198" t="n">
        <f aca="false">ROUND(E42*P42,2)</f>
        <v>0</v>
      </c>
      <c r="R42" s="198"/>
      <c r="S42" s="198" t="s">
        <v>168</v>
      </c>
      <c r="T42" s="199" t="s">
        <v>169</v>
      </c>
      <c r="U42" s="200" t="n">
        <v>20.529</v>
      </c>
      <c r="V42" s="200" t="n">
        <f aca="false">ROUND(E42*U42,2)</f>
        <v>7.66</v>
      </c>
      <c r="W42" s="200"/>
      <c r="X42" s="200" t="s">
        <v>170</v>
      </c>
      <c r="Y42" s="201"/>
      <c r="Z42" s="201"/>
      <c r="AA42" s="201"/>
      <c r="AB42" s="201"/>
      <c r="AC42" s="201"/>
      <c r="AD42" s="201"/>
      <c r="AE42" s="201"/>
      <c r="AF42" s="201"/>
      <c r="AG42" s="201" t="s">
        <v>171</v>
      </c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</row>
    <row r="43" customFormat="false" ht="12.75" hidden="false" customHeight="false" outlineLevel="1" collapsed="false">
      <c r="A43" s="202"/>
      <c r="B43" s="203"/>
      <c r="C43" s="204"/>
      <c r="D43" s="204"/>
      <c r="E43" s="204"/>
      <c r="F43" s="204"/>
      <c r="G43" s="204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1"/>
      <c r="Z43" s="201"/>
      <c r="AA43" s="201"/>
      <c r="AB43" s="201"/>
      <c r="AC43" s="201"/>
      <c r="AD43" s="201"/>
      <c r="AE43" s="201"/>
      <c r="AF43" s="201"/>
      <c r="AG43" s="201" t="s">
        <v>172</v>
      </c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</row>
    <row r="44" customFormat="false" ht="12.75" hidden="false" customHeight="false" outlineLevel="0" collapsed="false">
      <c r="A44" s="184" t="s">
        <v>163</v>
      </c>
      <c r="B44" s="185" t="s">
        <v>61</v>
      </c>
      <c r="C44" s="186" t="s">
        <v>62</v>
      </c>
      <c r="D44" s="187"/>
      <c r="E44" s="188"/>
      <c r="F44" s="189"/>
      <c r="G44" s="189" t="n">
        <f aca="false">SUMIF(AG45:AG46,"&lt;&gt;NOR",G45:G46)</f>
        <v>0</v>
      </c>
      <c r="H44" s="189"/>
      <c r="I44" s="189" t="n">
        <f aca="false">SUM(I45:I46)</f>
        <v>0</v>
      </c>
      <c r="J44" s="189"/>
      <c r="K44" s="189" t="n">
        <f aca="false">SUM(K45:K46)</f>
        <v>0</v>
      </c>
      <c r="L44" s="189"/>
      <c r="M44" s="189" t="n">
        <f aca="false">SUM(M45:M46)</f>
        <v>0</v>
      </c>
      <c r="N44" s="189"/>
      <c r="O44" s="189" t="n">
        <f aca="false">SUM(O45:O46)</f>
        <v>28.6</v>
      </c>
      <c r="P44" s="189"/>
      <c r="Q44" s="189" t="n">
        <f aca="false">SUM(Q45:Q46)</f>
        <v>0</v>
      </c>
      <c r="R44" s="189"/>
      <c r="S44" s="189"/>
      <c r="T44" s="190"/>
      <c r="U44" s="191"/>
      <c r="V44" s="191" t="n">
        <f aca="false">SUM(V45:V46)</f>
        <v>107.95</v>
      </c>
      <c r="W44" s="191"/>
      <c r="X44" s="191"/>
      <c r="AG44" s="0" t="s">
        <v>164</v>
      </c>
    </row>
    <row r="45" customFormat="false" ht="33.75" hidden="false" customHeight="false" outlineLevel="1" collapsed="false">
      <c r="A45" s="192" t="n">
        <v>14</v>
      </c>
      <c r="B45" s="193" t="s">
        <v>213</v>
      </c>
      <c r="C45" s="194" t="s">
        <v>214</v>
      </c>
      <c r="D45" s="195" t="s">
        <v>201</v>
      </c>
      <c r="E45" s="196" t="n">
        <v>99.916</v>
      </c>
      <c r="F45" s="197"/>
      <c r="G45" s="198" t="n">
        <f aca="false">ROUND(E45*F45,2)</f>
        <v>0</v>
      </c>
      <c r="H45" s="197"/>
      <c r="I45" s="198" t="n">
        <f aca="false">ROUND(E45*H45,2)</f>
        <v>0</v>
      </c>
      <c r="J45" s="197"/>
      <c r="K45" s="198" t="n">
        <f aca="false">ROUND(E45*J45,2)</f>
        <v>0</v>
      </c>
      <c r="L45" s="198" t="n">
        <v>21</v>
      </c>
      <c r="M45" s="198" t="n">
        <f aca="false">G45*(1+L45/100)</f>
        <v>0</v>
      </c>
      <c r="N45" s="198" t="n">
        <v>0.28623</v>
      </c>
      <c r="O45" s="198" t="n">
        <f aca="false">ROUND(E45*N45,2)</f>
        <v>28.6</v>
      </c>
      <c r="P45" s="198" t="n">
        <v>0</v>
      </c>
      <c r="Q45" s="198" t="n">
        <f aca="false">ROUND(E45*P45,2)</f>
        <v>0</v>
      </c>
      <c r="R45" s="198" t="s">
        <v>204</v>
      </c>
      <c r="S45" s="198" t="s">
        <v>168</v>
      </c>
      <c r="T45" s="199" t="s">
        <v>169</v>
      </c>
      <c r="U45" s="200" t="n">
        <v>1.0804</v>
      </c>
      <c r="V45" s="200" t="n">
        <f aca="false">ROUND(E45*U45,2)</f>
        <v>107.95</v>
      </c>
      <c r="W45" s="200"/>
      <c r="X45" s="200" t="s">
        <v>170</v>
      </c>
      <c r="Y45" s="201"/>
      <c r="Z45" s="201"/>
      <c r="AA45" s="201"/>
      <c r="AB45" s="201"/>
      <c r="AC45" s="201"/>
      <c r="AD45" s="201"/>
      <c r="AE45" s="201"/>
      <c r="AF45" s="201"/>
      <c r="AG45" s="201" t="s">
        <v>171</v>
      </c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</row>
    <row r="46" customFormat="false" ht="12.75" hidden="false" customHeight="false" outlineLevel="1" collapsed="false">
      <c r="A46" s="202"/>
      <c r="B46" s="203"/>
      <c r="C46" s="204"/>
      <c r="D46" s="204"/>
      <c r="E46" s="204"/>
      <c r="F46" s="204"/>
      <c r="G46" s="204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1"/>
      <c r="Z46" s="201"/>
      <c r="AA46" s="201"/>
      <c r="AB46" s="201"/>
      <c r="AC46" s="201"/>
      <c r="AD46" s="201"/>
      <c r="AE46" s="201"/>
      <c r="AF46" s="201"/>
      <c r="AG46" s="201" t="s">
        <v>172</v>
      </c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</row>
    <row r="47" customFormat="false" ht="12.75" hidden="false" customHeight="false" outlineLevel="0" collapsed="false">
      <c r="A47" s="184" t="s">
        <v>163</v>
      </c>
      <c r="B47" s="185" t="s">
        <v>63</v>
      </c>
      <c r="C47" s="186" t="s">
        <v>64</v>
      </c>
      <c r="D47" s="187"/>
      <c r="E47" s="188"/>
      <c r="F47" s="189"/>
      <c r="G47" s="189" t="n">
        <f aca="false">SUMIF(AG48:AG53,"&lt;&gt;NOR",G48:G53)</f>
        <v>0</v>
      </c>
      <c r="H47" s="189"/>
      <c r="I47" s="189" t="n">
        <f aca="false">SUM(I48:I53)</f>
        <v>0</v>
      </c>
      <c r="J47" s="189"/>
      <c r="K47" s="189" t="n">
        <f aca="false">SUM(K48:K53)</f>
        <v>0</v>
      </c>
      <c r="L47" s="189"/>
      <c r="M47" s="189" t="n">
        <f aca="false">SUM(M48:M53)</f>
        <v>0</v>
      </c>
      <c r="N47" s="189"/>
      <c r="O47" s="189" t="n">
        <f aca="false">SUM(O48:O53)</f>
        <v>3.54</v>
      </c>
      <c r="P47" s="189"/>
      <c r="Q47" s="189" t="n">
        <f aca="false">SUM(Q48:Q53)</f>
        <v>0</v>
      </c>
      <c r="R47" s="189"/>
      <c r="S47" s="189"/>
      <c r="T47" s="190"/>
      <c r="U47" s="191"/>
      <c r="V47" s="191" t="n">
        <f aca="false">SUM(V48:V53)</f>
        <v>160.53</v>
      </c>
      <c r="W47" s="191"/>
      <c r="X47" s="191"/>
      <c r="AG47" s="0" t="s">
        <v>164</v>
      </c>
    </row>
    <row r="48" customFormat="false" ht="12.75" hidden="false" customHeight="false" outlineLevel="1" collapsed="false">
      <c r="A48" s="192" t="n">
        <v>15</v>
      </c>
      <c r="B48" s="193" t="s">
        <v>215</v>
      </c>
      <c r="C48" s="194" t="s">
        <v>216</v>
      </c>
      <c r="D48" s="195" t="s">
        <v>201</v>
      </c>
      <c r="E48" s="196" t="n">
        <v>79.034</v>
      </c>
      <c r="F48" s="197"/>
      <c r="G48" s="198" t="n">
        <f aca="false">ROUND(E48*F48,2)</f>
        <v>0</v>
      </c>
      <c r="H48" s="197"/>
      <c r="I48" s="198" t="n">
        <f aca="false">ROUND(E48*H48,2)</f>
        <v>0</v>
      </c>
      <c r="J48" s="197"/>
      <c r="K48" s="198" t="n">
        <f aca="false">ROUND(E48*J48,2)</f>
        <v>0</v>
      </c>
      <c r="L48" s="198" t="n">
        <v>21</v>
      </c>
      <c r="M48" s="198" t="n">
        <f aca="false">G48*(1+L48/100)</f>
        <v>0</v>
      </c>
      <c r="N48" s="198" t="n">
        <v>0.02542</v>
      </c>
      <c r="O48" s="198" t="n">
        <f aca="false">ROUND(E48*N48,2)</f>
        <v>2.01</v>
      </c>
      <c r="P48" s="198" t="n">
        <v>0</v>
      </c>
      <c r="Q48" s="198" t="n">
        <f aca="false">ROUND(E48*P48,2)</f>
        <v>0</v>
      </c>
      <c r="R48" s="198"/>
      <c r="S48" s="198" t="s">
        <v>168</v>
      </c>
      <c r="T48" s="199" t="s">
        <v>169</v>
      </c>
      <c r="U48" s="200" t="n">
        <v>1.225</v>
      </c>
      <c r="V48" s="200" t="n">
        <f aca="false">ROUND(E48*U48,2)</f>
        <v>96.82</v>
      </c>
      <c r="W48" s="200"/>
      <c r="X48" s="200" t="s">
        <v>170</v>
      </c>
      <c r="Y48" s="201"/>
      <c r="Z48" s="201"/>
      <c r="AA48" s="201"/>
      <c r="AB48" s="201"/>
      <c r="AC48" s="201"/>
      <c r="AD48" s="201"/>
      <c r="AE48" s="201"/>
      <c r="AF48" s="201"/>
      <c r="AG48" s="201" t="s">
        <v>171</v>
      </c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</row>
    <row r="49" customFormat="false" ht="12.75" hidden="false" customHeight="false" outlineLevel="1" collapsed="false">
      <c r="A49" s="202"/>
      <c r="B49" s="203"/>
      <c r="C49" s="204"/>
      <c r="D49" s="204"/>
      <c r="E49" s="204"/>
      <c r="F49" s="204"/>
      <c r="G49" s="204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1"/>
      <c r="Z49" s="201"/>
      <c r="AA49" s="201"/>
      <c r="AB49" s="201"/>
      <c r="AC49" s="201"/>
      <c r="AD49" s="201"/>
      <c r="AE49" s="201"/>
      <c r="AF49" s="201"/>
      <c r="AG49" s="201" t="s">
        <v>172</v>
      </c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</row>
    <row r="50" customFormat="false" ht="12.75" hidden="false" customHeight="false" outlineLevel="1" collapsed="false">
      <c r="A50" s="192" t="n">
        <v>16</v>
      </c>
      <c r="B50" s="193" t="s">
        <v>215</v>
      </c>
      <c r="C50" s="194" t="s">
        <v>216</v>
      </c>
      <c r="D50" s="195" t="s">
        <v>201</v>
      </c>
      <c r="E50" s="196" t="n">
        <v>35.904</v>
      </c>
      <c r="F50" s="197"/>
      <c r="G50" s="198" t="n">
        <f aca="false">ROUND(E50*F50,2)</f>
        <v>0</v>
      </c>
      <c r="H50" s="197"/>
      <c r="I50" s="198" t="n">
        <f aca="false">ROUND(E50*H50,2)</f>
        <v>0</v>
      </c>
      <c r="J50" s="197"/>
      <c r="K50" s="198" t="n">
        <f aca="false">ROUND(E50*J50,2)</f>
        <v>0</v>
      </c>
      <c r="L50" s="198" t="n">
        <v>21</v>
      </c>
      <c r="M50" s="198" t="n">
        <f aca="false">G50*(1+L50/100)</f>
        <v>0</v>
      </c>
      <c r="N50" s="198" t="n">
        <v>0.02542</v>
      </c>
      <c r="O50" s="198" t="n">
        <f aca="false">ROUND(E50*N50,2)</f>
        <v>0.91</v>
      </c>
      <c r="P50" s="198" t="n">
        <v>0</v>
      </c>
      <c r="Q50" s="198" t="n">
        <f aca="false">ROUND(E50*P50,2)</f>
        <v>0</v>
      </c>
      <c r="R50" s="198"/>
      <c r="S50" s="198" t="s">
        <v>168</v>
      </c>
      <c r="T50" s="199" t="s">
        <v>169</v>
      </c>
      <c r="U50" s="200" t="n">
        <v>1.225</v>
      </c>
      <c r="V50" s="200" t="n">
        <f aca="false">ROUND(E50*U50,2)</f>
        <v>43.98</v>
      </c>
      <c r="W50" s="200"/>
      <c r="X50" s="200" t="s">
        <v>170</v>
      </c>
      <c r="Y50" s="201"/>
      <c r="Z50" s="201"/>
      <c r="AA50" s="201"/>
      <c r="AB50" s="201"/>
      <c r="AC50" s="201"/>
      <c r="AD50" s="201"/>
      <c r="AE50" s="201"/>
      <c r="AF50" s="201"/>
      <c r="AG50" s="201" t="s">
        <v>171</v>
      </c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</row>
    <row r="51" customFormat="false" ht="12.75" hidden="false" customHeight="false" outlineLevel="1" collapsed="false">
      <c r="A51" s="202"/>
      <c r="B51" s="203"/>
      <c r="C51" s="204"/>
      <c r="D51" s="204"/>
      <c r="E51" s="204"/>
      <c r="F51" s="204"/>
      <c r="G51" s="204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1"/>
      <c r="Z51" s="201"/>
      <c r="AA51" s="201"/>
      <c r="AB51" s="201"/>
      <c r="AC51" s="201"/>
      <c r="AD51" s="201"/>
      <c r="AE51" s="201"/>
      <c r="AF51" s="201"/>
      <c r="AG51" s="201" t="s">
        <v>172</v>
      </c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1"/>
      <c r="BB51" s="201"/>
      <c r="BC51" s="201"/>
      <c r="BD51" s="201"/>
      <c r="BE51" s="201"/>
      <c r="BF51" s="201"/>
      <c r="BG51" s="201"/>
      <c r="BH51" s="201"/>
    </row>
    <row r="52" customFormat="false" ht="12.75" hidden="false" customHeight="false" outlineLevel="1" collapsed="false">
      <c r="A52" s="192" t="n">
        <v>17</v>
      </c>
      <c r="B52" s="193" t="s">
        <v>217</v>
      </c>
      <c r="C52" s="194" t="s">
        <v>218</v>
      </c>
      <c r="D52" s="195" t="s">
        <v>201</v>
      </c>
      <c r="E52" s="196" t="n">
        <v>13.59</v>
      </c>
      <c r="F52" s="197"/>
      <c r="G52" s="198" t="n">
        <f aca="false">ROUND(E52*F52,2)</f>
        <v>0</v>
      </c>
      <c r="H52" s="197"/>
      <c r="I52" s="198" t="n">
        <f aca="false">ROUND(E52*H52,2)</f>
        <v>0</v>
      </c>
      <c r="J52" s="197"/>
      <c r="K52" s="198" t="n">
        <f aca="false">ROUND(E52*J52,2)</f>
        <v>0</v>
      </c>
      <c r="L52" s="198" t="n">
        <v>21</v>
      </c>
      <c r="M52" s="198" t="n">
        <f aca="false">G52*(1+L52/100)</f>
        <v>0</v>
      </c>
      <c r="N52" s="198" t="n">
        <v>0.04544</v>
      </c>
      <c r="O52" s="198" t="n">
        <f aca="false">ROUND(E52*N52,2)</f>
        <v>0.62</v>
      </c>
      <c r="P52" s="198" t="n">
        <v>0</v>
      </c>
      <c r="Q52" s="198" t="n">
        <f aca="false">ROUND(E52*P52,2)</f>
        <v>0</v>
      </c>
      <c r="R52" s="198"/>
      <c r="S52" s="198" t="s">
        <v>168</v>
      </c>
      <c r="T52" s="199" t="s">
        <v>169</v>
      </c>
      <c r="U52" s="200" t="n">
        <v>1.452</v>
      </c>
      <c r="V52" s="200" t="n">
        <f aca="false">ROUND(E52*U52,2)</f>
        <v>19.73</v>
      </c>
      <c r="W52" s="200"/>
      <c r="X52" s="200" t="s">
        <v>170</v>
      </c>
      <c r="Y52" s="201"/>
      <c r="Z52" s="201"/>
      <c r="AA52" s="201"/>
      <c r="AB52" s="201"/>
      <c r="AC52" s="201"/>
      <c r="AD52" s="201"/>
      <c r="AE52" s="201"/>
      <c r="AF52" s="201"/>
      <c r="AG52" s="201" t="s">
        <v>171</v>
      </c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</row>
    <row r="53" customFormat="false" ht="12.75" hidden="false" customHeight="false" outlineLevel="1" collapsed="false">
      <c r="A53" s="202"/>
      <c r="B53" s="203"/>
      <c r="C53" s="204"/>
      <c r="D53" s="204"/>
      <c r="E53" s="204"/>
      <c r="F53" s="204"/>
      <c r="G53" s="204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1"/>
      <c r="Z53" s="201"/>
      <c r="AA53" s="201"/>
      <c r="AB53" s="201"/>
      <c r="AC53" s="201"/>
      <c r="AD53" s="201"/>
      <c r="AE53" s="201"/>
      <c r="AF53" s="201"/>
      <c r="AG53" s="201" t="s">
        <v>172</v>
      </c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  <c r="BF53" s="201"/>
      <c r="BG53" s="201"/>
      <c r="BH53" s="201"/>
    </row>
    <row r="54" customFormat="false" ht="12.75" hidden="false" customHeight="false" outlineLevel="0" collapsed="false">
      <c r="A54" s="184" t="s">
        <v>163</v>
      </c>
      <c r="B54" s="185" t="s">
        <v>67</v>
      </c>
      <c r="C54" s="186" t="s">
        <v>68</v>
      </c>
      <c r="D54" s="187"/>
      <c r="E54" s="188"/>
      <c r="F54" s="189"/>
      <c r="G54" s="189" t="n">
        <f aca="false">SUMIF(AG55:AG72,"&lt;&gt;NOR",G55:G72)</f>
        <v>0</v>
      </c>
      <c r="H54" s="189"/>
      <c r="I54" s="189" t="n">
        <f aca="false">SUM(I55:I72)</f>
        <v>0</v>
      </c>
      <c r="J54" s="189"/>
      <c r="K54" s="189" t="n">
        <f aca="false">SUM(K55:K72)</f>
        <v>0</v>
      </c>
      <c r="L54" s="189"/>
      <c r="M54" s="189" t="n">
        <f aca="false">SUM(M55:M72)</f>
        <v>0</v>
      </c>
      <c r="N54" s="189"/>
      <c r="O54" s="189" t="n">
        <f aca="false">SUM(O55:O72)</f>
        <v>569.72</v>
      </c>
      <c r="P54" s="189"/>
      <c r="Q54" s="189" t="n">
        <f aca="false">SUM(Q55:Q72)</f>
        <v>0</v>
      </c>
      <c r="R54" s="189"/>
      <c r="S54" s="189"/>
      <c r="T54" s="190"/>
      <c r="U54" s="191"/>
      <c r="V54" s="191" t="n">
        <f aca="false">SUM(V55:V72)</f>
        <v>98.23</v>
      </c>
      <c r="W54" s="191"/>
      <c r="X54" s="191"/>
      <c r="AG54" s="0" t="s">
        <v>164</v>
      </c>
    </row>
    <row r="55" customFormat="false" ht="22.5" hidden="false" customHeight="false" outlineLevel="1" collapsed="false">
      <c r="A55" s="211" t="n">
        <v>18</v>
      </c>
      <c r="B55" s="212" t="s">
        <v>219</v>
      </c>
      <c r="C55" s="213" t="s">
        <v>220</v>
      </c>
      <c r="D55" s="214" t="s">
        <v>201</v>
      </c>
      <c r="E55" s="215" t="n">
        <v>539.736</v>
      </c>
      <c r="F55" s="216"/>
      <c r="G55" s="217" t="n">
        <f aca="false">ROUND(E55*F55,2)</f>
        <v>0</v>
      </c>
      <c r="H55" s="197"/>
      <c r="I55" s="198" t="n">
        <f aca="false">ROUND(E55*H55,2)</f>
        <v>0</v>
      </c>
      <c r="J55" s="197"/>
      <c r="K55" s="198" t="n">
        <f aca="false">ROUND(E55*J55,2)</f>
        <v>0</v>
      </c>
      <c r="L55" s="198" t="n">
        <v>21</v>
      </c>
      <c r="M55" s="198" t="n">
        <f aca="false">G55*(1+L55/100)</f>
        <v>0</v>
      </c>
      <c r="N55" s="198" t="n">
        <v>0.378</v>
      </c>
      <c r="O55" s="198" t="n">
        <f aca="false">ROUND(E55*N55,2)</f>
        <v>204.02</v>
      </c>
      <c r="P55" s="198" t="n">
        <v>0</v>
      </c>
      <c r="Q55" s="198" t="n">
        <f aca="false">ROUND(E55*P55,2)</f>
        <v>0</v>
      </c>
      <c r="R55" s="198" t="s">
        <v>221</v>
      </c>
      <c r="S55" s="198" t="s">
        <v>168</v>
      </c>
      <c r="T55" s="199" t="s">
        <v>169</v>
      </c>
      <c r="U55" s="200" t="n">
        <v>0.03</v>
      </c>
      <c r="V55" s="200" t="n">
        <f aca="false">ROUND(E55*U55,2)</f>
        <v>16.19</v>
      </c>
      <c r="W55" s="200"/>
      <c r="X55" s="200" t="s">
        <v>170</v>
      </c>
      <c r="Y55" s="201"/>
      <c r="Z55" s="201"/>
      <c r="AA55" s="201"/>
      <c r="AB55" s="201"/>
      <c r="AC55" s="201"/>
      <c r="AD55" s="201"/>
      <c r="AE55" s="201"/>
      <c r="AF55" s="201"/>
      <c r="AG55" s="201" t="s">
        <v>171</v>
      </c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</row>
    <row r="56" customFormat="false" ht="12.75" hidden="false" customHeight="false" outlineLevel="1" collapsed="false">
      <c r="A56" s="218"/>
      <c r="B56" s="219"/>
      <c r="C56" s="220"/>
      <c r="D56" s="220"/>
      <c r="E56" s="220"/>
      <c r="F56" s="220"/>
      <c r="G56" s="22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1"/>
      <c r="Z56" s="201"/>
      <c r="AA56" s="201"/>
      <c r="AB56" s="201"/>
      <c r="AC56" s="201"/>
      <c r="AD56" s="201"/>
      <c r="AE56" s="201"/>
      <c r="AF56" s="201"/>
      <c r="AG56" s="201" t="s">
        <v>172</v>
      </c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</row>
    <row r="57" customFormat="false" ht="22.5" hidden="false" customHeight="false" outlineLevel="1" collapsed="false">
      <c r="A57" s="211" t="n">
        <v>19</v>
      </c>
      <c r="B57" s="212" t="s">
        <v>222</v>
      </c>
      <c r="C57" s="213" t="s">
        <v>223</v>
      </c>
      <c r="D57" s="214" t="s">
        <v>201</v>
      </c>
      <c r="E57" s="215" t="n">
        <v>539.736</v>
      </c>
      <c r="F57" s="216"/>
      <c r="G57" s="217" t="n">
        <f aca="false">ROUND(E57*F57,2)</f>
        <v>0</v>
      </c>
      <c r="H57" s="197"/>
      <c r="I57" s="198" t="n">
        <f aca="false">ROUND(E57*H57,2)</f>
        <v>0</v>
      </c>
      <c r="J57" s="197"/>
      <c r="K57" s="198" t="n">
        <f aca="false">ROUND(E57*J57,2)</f>
        <v>0</v>
      </c>
      <c r="L57" s="198" t="n">
        <v>21</v>
      </c>
      <c r="M57" s="198" t="n">
        <f aca="false">G57*(1+L57/100)</f>
        <v>0</v>
      </c>
      <c r="N57" s="198" t="n">
        <v>0.441</v>
      </c>
      <c r="O57" s="198" t="n">
        <f aca="false">ROUND(E57*N57,2)</f>
        <v>238.02</v>
      </c>
      <c r="P57" s="198" t="n">
        <v>0</v>
      </c>
      <c r="Q57" s="198" t="n">
        <f aca="false">ROUND(E57*P57,2)</f>
        <v>0</v>
      </c>
      <c r="R57" s="198" t="s">
        <v>221</v>
      </c>
      <c r="S57" s="198" t="s">
        <v>168</v>
      </c>
      <c r="T57" s="199" t="s">
        <v>169</v>
      </c>
      <c r="U57" s="200" t="n">
        <v>0.03</v>
      </c>
      <c r="V57" s="200" t="n">
        <f aca="false">ROUND(E57*U57,2)</f>
        <v>16.19</v>
      </c>
      <c r="W57" s="200"/>
      <c r="X57" s="200" t="s">
        <v>170</v>
      </c>
      <c r="Y57" s="201"/>
      <c r="Z57" s="201"/>
      <c r="AA57" s="201"/>
      <c r="AB57" s="201"/>
      <c r="AC57" s="201"/>
      <c r="AD57" s="201"/>
      <c r="AE57" s="201"/>
      <c r="AF57" s="201"/>
      <c r="AG57" s="201" t="s">
        <v>192</v>
      </c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1"/>
      <c r="BB57" s="201"/>
      <c r="BC57" s="201"/>
      <c r="BD57" s="201"/>
      <c r="BE57" s="201"/>
      <c r="BF57" s="201"/>
      <c r="BG57" s="201"/>
      <c r="BH57" s="201"/>
    </row>
    <row r="58" customFormat="false" ht="12.75" hidden="false" customHeight="false" outlineLevel="1" collapsed="false">
      <c r="A58" s="218"/>
      <c r="B58" s="219"/>
      <c r="C58" s="221" t="s">
        <v>224</v>
      </c>
      <c r="D58" s="222"/>
      <c r="E58" s="223" t="n">
        <v>539.736</v>
      </c>
      <c r="F58" s="224"/>
      <c r="G58" s="224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1"/>
      <c r="Z58" s="201"/>
      <c r="AA58" s="201"/>
      <c r="AB58" s="201"/>
      <c r="AC58" s="201"/>
      <c r="AD58" s="201"/>
      <c r="AE58" s="201"/>
      <c r="AF58" s="201"/>
      <c r="AG58" s="201" t="s">
        <v>176</v>
      </c>
      <c r="AH58" s="201" t="n">
        <v>5</v>
      </c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1"/>
      <c r="AZ58" s="201"/>
      <c r="BA58" s="201"/>
      <c r="BB58" s="201"/>
      <c r="BC58" s="201"/>
      <c r="BD58" s="201"/>
      <c r="BE58" s="201"/>
      <c r="BF58" s="201"/>
      <c r="BG58" s="201"/>
      <c r="BH58" s="201"/>
    </row>
    <row r="59" customFormat="false" ht="12.75" hidden="false" customHeight="false" outlineLevel="1" collapsed="false">
      <c r="A59" s="218"/>
      <c r="B59" s="219"/>
      <c r="C59" s="225"/>
      <c r="D59" s="225"/>
      <c r="E59" s="225"/>
      <c r="F59" s="225"/>
      <c r="G59" s="22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1"/>
      <c r="Z59" s="201"/>
      <c r="AA59" s="201"/>
      <c r="AB59" s="201"/>
      <c r="AC59" s="201"/>
      <c r="AD59" s="201"/>
      <c r="AE59" s="201"/>
      <c r="AF59" s="201"/>
      <c r="AG59" s="201" t="s">
        <v>172</v>
      </c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1"/>
      <c r="BF59" s="201"/>
      <c r="BG59" s="201"/>
      <c r="BH59" s="201"/>
    </row>
    <row r="60" customFormat="false" ht="22.5" hidden="false" customHeight="false" outlineLevel="1" collapsed="false">
      <c r="A60" s="211" t="n">
        <v>20</v>
      </c>
      <c r="B60" s="212" t="s">
        <v>225</v>
      </c>
      <c r="C60" s="213" t="s">
        <v>226</v>
      </c>
      <c r="D60" s="214" t="s">
        <v>201</v>
      </c>
      <c r="E60" s="215" t="n">
        <v>539.736</v>
      </c>
      <c r="F60" s="216"/>
      <c r="G60" s="217" t="n">
        <f aca="false">ROUND(E60*F60,2)</f>
        <v>0</v>
      </c>
      <c r="H60" s="197"/>
      <c r="I60" s="198" t="n">
        <f aca="false">ROUND(E60*H60,2)</f>
        <v>0</v>
      </c>
      <c r="J60" s="197"/>
      <c r="K60" s="198" t="n">
        <f aca="false">ROUND(E60*J60,2)</f>
        <v>0</v>
      </c>
      <c r="L60" s="198" t="n">
        <v>21</v>
      </c>
      <c r="M60" s="198" t="n">
        <f aca="false">G60*(1+L60/100)</f>
        <v>0</v>
      </c>
      <c r="N60" s="198" t="n">
        <v>0.13188</v>
      </c>
      <c r="O60" s="198" t="n">
        <f aca="false">ROUND(E60*N60,2)</f>
        <v>71.18</v>
      </c>
      <c r="P60" s="198" t="n">
        <v>0</v>
      </c>
      <c r="Q60" s="198" t="n">
        <f aca="false">ROUND(E60*P60,2)</f>
        <v>0</v>
      </c>
      <c r="R60" s="198" t="s">
        <v>221</v>
      </c>
      <c r="S60" s="198" t="s">
        <v>168</v>
      </c>
      <c r="T60" s="199" t="s">
        <v>169</v>
      </c>
      <c r="U60" s="200" t="n">
        <v>0.05</v>
      </c>
      <c r="V60" s="200" t="n">
        <f aca="false">ROUND(E60*U60,2)</f>
        <v>26.99</v>
      </c>
      <c r="W60" s="200"/>
      <c r="X60" s="200" t="s">
        <v>170</v>
      </c>
      <c r="Y60" s="201"/>
      <c r="Z60" s="201"/>
      <c r="AA60" s="201"/>
      <c r="AB60" s="201"/>
      <c r="AC60" s="201"/>
      <c r="AD60" s="201"/>
      <c r="AE60" s="201"/>
      <c r="AF60" s="201"/>
      <c r="AG60" s="201" t="s">
        <v>192</v>
      </c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201"/>
      <c r="AV60" s="201"/>
      <c r="AW60" s="201"/>
      <c r="AX60" s="201"/>
      <c r="AY60" s="201"/>
      <c r="AZ60" s="201"/>
      <c r="BA60" s="201"/>
      <c r="BB60" s="201"/>
      <c r="BC60" s="201"/>
      <c r="BD60" s="201"/>
      <c r="BE60" s="201"/>
      <c r="BF60" s="201"/>
      <c r="BG60" s="201"/>
      <c r="BH60" s="201"/>
    </row>
    <row r="61" customFormat="false" ht="12.75" hidden="false" customHeight="true" outlineLevel="1" collapsed="false">
      <c r="A61" s="218"/>
      <c r="B61" s="219"/>
      <c r="C61" s="226" t="s">
        <v>227</v>
      </c>
      <c r="D61" s="226"/>
      <c r="E61" s="226"/>
      <c r="F61" s="226"/>
      <c r="G61" s="226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1"/>
      <c r="Z61" s="201"/>
      <c r="AA61" s="201"/>
      <c r="AB61" s="201"/>
      <c r="AC61" s="201"/>
      <c r="AD61" s="201"/>
      <c r="AE61" s="201"/>
      <c r="AF61" s="201"/>
      <c r="AG61" s="201" t="s">
        <v>186</v>
      </c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201"/>
      <c r="AY61" s="201"/>
      <c r="AZ61" s="201"/>
      <c r="BA61" s="201"/>
      <c r="BB61" s="201"/>
      <c r="BC61" s="201"/>
      <c r="BD61" s="201"/>
      <c r="BE61" s="201"/>
      <c r="BF61" s="201"/>
      <c r="BG61" s="201"/>
      <c r="BH61" s="201"/>
    </row>
    <row r="62" customFormat="false" ht="12.75" hidden="false" customHeight="false" outlineLevel="1" collapsed="false">
      <c r="A62" s="218"/>
      <c r="B62" s="219"/>
      <c r="C62" s="221" t="s">
        <v>224</v>
      </c>
      <c r="D62" s="222"/>
      <c r="E62" s="223" t="n">
        <v>539.736</v>
      </c>
      <c r="F62" s="224"/>
      <c r="G62" s="224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1"/>
      <c r="Z62" s="201"/>
      <c r="AA62" s="201"/>
      <c r="AB62" s="201"/>
      <c r="AC62" s="201"/>
      <c r="AD62" s="201"/>
      <c r="AE62" s="201"/>
      <c r="AF62" s="201"/>
      <c r="AG62" s="201" t="s">
        <v>176</v>
      </c>
      <c r="AH62" s="201" t="n">
        <v>5</v>
      </c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  <c r="BF62" s="201"/>
      <c r="BG62" s="201"/>
      <c r="BH62" s="201"/>
    </row>
    <row r="63" customFormat="false" ht="12.75" hidden="false" customHeight="false" outlineLevel="1" collapsed="false">
      <c r="A63" s="218"/>
      <c r="B63" s="219"/>
      <c r="C63" s="225"/>
      <c r="D63" s="225"/>
      <c r="E63" s="225"/>
      <c r="F63" s="225"/>
      <c r="G63" s="225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1"/>
      <c r="Z63" s="201"/>
      <c r="AA63" s="201"/>
      <c r="AB63" s="201"/>
      <c r="AC63" s="201"/>
      <c r="AD63" s="201"/>
      <c r="AE63" s="201"/>
      <c r="AF63" s="201"/>
      <c r="AG63" s="201" t="s">
        <v>172</v>
      </c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  <c r="BB63" s="201"/>
      <c r="BC63" s="201"/>
      <c r="BD63" s="201"/>
      <c r="BE63" s="201"/>
      <c r="BF63" s="201"/>
      <c r="BG63" s="201"/>
      <c r="BH63" s="201"/>
    </row>
    <row r="64" customFormat="false" ht="12.75" hidden="false" customHeight="false" outlineLevel="1" collapsed="false">
      <c r="A64" s="211" t="n">
        <v>21</v>
      </c>
      <c r="B64" s="212" t="s">
        <v>228</v>
      </c>
      <c r="C64" s="213" t="s">
        <v>229</v>
      </c>
      <c r="D64" s="214" t="s">
        <v>201</v>
      </c>
      <c r="E64" s="215" t="n">
        <v>539.736</v>
      </c>
      <c r="F64" s="216"/>
      <c r="G64" s="217" t="n">
        <f aca="false">ROUND(E64*F64,2)</f>
        <v>0</v>
      </c>
      <c r="H64" s="197"/>
      <c r="I64" s="198" t="n">
        <f aca="false">ROUND(E64*H64,2)</f>
        <v>0</v>
      </c>
      <c r="J64" s="197"/>
      <c r="K64" s="198" t="n">
        <f aca="false">ROUND(E64*J64,2)</f>
        <v>0</v>
      </c>
      <c r="L64" s="198" t="n">
        <v>21</v>
      </c>
      <c r="M64" s="198" t="n">
        <f aca="false">G64*(1+L64/100)</f>
        <v>0</v>
      </c>
      <c r="N64" s="198" t="n">
        <v>0.00034</v>
      </c>
      <c r="O64" s="198" t="n">
        <f aca="false">ROUND(E64*N64,2)</f>
        <v>0.18</v>
      </c>
      <c r="P64" s="198" t="n">
        <v>0</v>
      </c>
      <c r="Q64" s="198" t="n">
        <f aca="false">ROUND(E64*P64,2)</f>
        <v>0</v>
      </c>
      <c r="R64" s="198" t="s">
        <v>221</v>
      </c>
      <c r="S64" s="198" t="s">
        <v>168</v>
      </c>
      <c r="T64" s="199" t="s">
        <v>169</v>
      </c>
      <c r="U64" s="200" t="n">
        <v>0.01</v>
      </c>
      <c r="V64" s="200" t="n">
        <f aca="false">ROUND(E64*U64,2)</f>
        <v>5.4</v>
      </c>
      <c r="W64" s="200"/>
      <c r="X64" s="200" t="s">
        <v>170</v>
      </c>
      <c r="Y64" s="201"/>
      <c r="Z64" s="201"/>
      <c r="AA64" s="201"/>
      <c r="AB64" s="201"/>
      <c r="AC64" s="201"/>
      <c r="AD64" s="201"/>
      <c r="AE64" s="201"/>
      <c r="AF64" s="201"/>
      <c r="AG64" s="201" t="s">
        <v>171</v>
      </c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</row>
    <row r="65" customFormat="false" ht="12.75" hidden="false" customHeight="false" outlineLevel="1" collapsed="false">
      <c r="A65" s="218"/>
      <c r="B65" s="219"/>
      <c r="C65" s="221" t="s">
        <v>224</v>
      </c>
      <c r="D65" s="222"/>
      <c r="E65" s="223" t="n">
        <v>539.736</v>
      </c>
      <c r="F65" s="224"/>
      <c r="G65" s="224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1"/>
      <c r="Z65" s="201"/>
      <c r="AA65" s="201"/>
      <c r="AB65" s="201"/>
      <c r="AC65" s="201"/>
      <c r="AD65" s="201"/>
      <c r="AE65" s="201"/>
      <c r="AF65" s="201"/>
      <c r="AG65" s="201" t="s">
        <v>176</v>
      </c>
      <c r="AH65" s="201" t="n">
        <v>5</v>
      </c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01"/>
      <c r="BH65" s="201"/>
    </row>
    <row r="66" customFormat="false" ht="12.75" hidden="false" customHeight="false" outlineLevel="1" collapsed="false">
      <c r="A66" s="218"/>
      <c r="B66" s="219"/>
      <c r="C66" s="225"/>
      <c r="D66" s="225"/>
      <c r="E66" s="225"/>
      <c r="F66" s="225"/>
      <c r="G66" s="225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1"/>
      <c r="Z66" s="201"/>
      <c r="AA66" s="201"/>
      <c r="AB66" s="201"/>
      <c r="AC66" s="201"/>
      <c r="AD66" s="201"/>
      <c r="AE66" s="201"/>
      <c r="AF66" s="201"/>
      <c r="AG66" s="201" t="s">
        <v>172</v>
      </c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201"/>
      <c r="AV66" s="201"/>
      <c r="AW66" s="201"/>
      <c r="AX66" s="201"/>
      <c r="AY66" s="201"/>
      <c r="AZ66" s="201"/>
      <c r="BA66" s="201"/>
      <c r="BB66" s="201"/>
      <c r="BC66" s="201"/>
      <c r="BD66" s="201"/>
      <c r="BE66" s="201"/>
      <c r="BF66" s="201"/>
      <c r="BG66" s="201"/>
      <c r="BH66" s="201"/>
    </row>
    <row r="67" customFormat="false" ht="22.5" hidden="false" customHeight="false" outlineLevel="1" collapsed="false">
      <c r="A67" s="211" t="n">
        <v>22</v>
      </c>
      <c r="B67" s="212" t="s">
        <v>230</v>
      </c>
      <c r="C67" s="213" t="s">
        <v>231</v>
      </c>
      <c r="D67" s="214" t="s">
        <v>201</v>
      </c>
      <c r="E67" s="215" t="n">
        <v>539.736</v>
      </c>
      <c r="F67" s="216"/>
      <c r="G67" s="217" t="n">
        <f aca="false">ROUND(E67*F67,2)</f>
        <v>0</v>
      </c>
      <c r="H67" s="197"/>
      <c r="I67" s="198" t="n">
        <f aca="false">ROUND(E67*H67,2)</f>
        <v>0</v>
      </c>
      <c r="J67" s="197"/>
      <c r="K67" s="198" t="n">
        <f aca="false">ROUND(E67*J67,2)</f>
        <v>0</v>
      </c>
      <c r="L67" s="198" t="n">
        <v>21</v>
      </c>
      <c r="M67" s="198" t="n">
        <f aca="false">G67*(1+L67/100)</f>
        <v>0</v>
      </c>
      <c r="N67" s="198" t="n">
        <v>0.00061</v>
      </c>
      <c r="O67" s="198" t="n">
        <f aca="false">ROUND(E67*N67,2)</f>
        <v>0.33</v>
      </c>
      <c r="P67" s="198" t="n">
        <v>0</v>
      </c>
      <c r="Q67" s="198" t="n">
        <f aca="false">ROUND(E67*P67,2)</f>
        <v>0</v>
      </c>
      <c r="R67" s="198" t="s">
        <v>221</v>
      </c>
      <c r="S67" s="198" t="s">
        <v>168</v>
      </c>
      <c r="T67" s="199" t="s">
        <v>169</v>
      </c>
      <c r="U67" s="200" t="n">
        <v>0.002</v>
      </c>
      <c r="V67" s="200" t="n">
        <f aca="false">ROUND(E67*U67,2)</f>
        <v>1.08</v>
      </c>
      <c r="W67" s="200"/>
      <c r="X67" s="200" t="s">
        <v>170</v>
      </c>
      <c r="Y67" s="201"/>
      <c r="Z67" s="201"/>
      <c r="AA67" s="201"/>
      <c r="AB67" s="201"/>
      <c r="AC67" s="201"/>
      <c r="AD67" s="201"/>
      <c r="AE67" s="201"/>
      <c r="AF67" s="201"/>
      <c r="AG67" s="201" t="s">
        <v>171</v>
      </c>
      <c r="AH67" s="201"/>
      <c r="AI67" s="201"/>
      <c r="AJ67" s="201"/>
      <c r="AK67" s="201"/>
      <c r="AL67" s="201"/>
      <c r="AM67" s="201"/>
      <c r="AN67" s="201"/>
      <c r="AO67" s="201"/>
      <c r="AP67" s="201"/>
      <c r="AQ67" s="201"/>
      <c r="AR67" s="201"/>
      <c r="AS67" s="201"/>
      <c r="AT67" s="201"/>
      <c r="AU67" s="201"/>
      <c r="AV67" s="201"/>
      <c r="AW67" s="201"/>
      <c r="AX67" s="201"/>
      <c r="AY67" s="201"/>
      <c r="AZ67" s="201"/>
      <c r="BA67" s="201"/>
      <c r="BB67" s="201"/>
      <c r="BC67" s="201"/>
      <c r="BD67" s="201"/>
      <c r="BE67" s="201"/>
      <c r="BF67" s="201"/>
      <c r="BG67" s="201"/>
      <c r="BH67" s="201"/>
    </row>
    <row r="68" customFormat="false" ht="12.75" hidden="false" customHeight="false" outlineLevel="1" collapsed="false">
      <c r="A68" s="218"/>
      <c r="B68" s="219"/>
      <c r="C68" s="221" t="s">
        <v>224</v>
      </c>
      <c r="D68" s="222"/>
      <c r="E68" s="223" t="n">
        <v>539.736</v>
      </c>
      <c r="F68" s="224"/>
      <c r="G68" s="224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1"/>
      <c r="Z68" s="201"/>
      <c r="AA68" s="201"/>
      <c r="AB68" s="201"/>
      <c r="AC68" s="201"/>
      <c r="AD68" s="201"/>
      <c r="AE68" s="201"/>
      <c r="AF68" s="201"/>
      <c r="AG68" s="201" t="s">
        <v>176</v>
      </c>
      <c r="AH68" s="201" t="n">
        <v>5</v>
      </c>
      <c r="AI68" s="201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201"/>
      <c r="AV68" s="201"/>
      <c r="AW68" s="201"/>
      <c r="AX68" s="201"/>
      <c r="AY68" s="201"/>
      <c r="AZ68" s="201"/>
      <c r="BA68" s="201"/>
      <c r="BB68" s="201"/>
      <c r="BC68" s="201"/>
      <c r="BD68" s="201"/>
      <c r="BE68" s="201"/>
      <c r="BF68" s="201"/>
      <c r="BG68" s="201"/>
      <c r="BH68" s="201"/>
    </row>
    <row r="69" customFormat="false" ht="12.75" hidden="false" customHeight="false" outlineLevel="1" collapsed="false">
      <c r="A69" s="218"/>
      <c r="B69" s="219"/>
      <c r="C69" s="225"/>
      <c r="D69" s="225"/>
      <c r="E69" s="225"/>
      <c r="F69" s="225"/>
      <c r="G69" s="22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1"/>
      <c r="Z69" s="201"/>
      <c r="AA69" s="201"/>
      <c r="AB69" s="201"/>
      <c r="AC69" s="201"/>
      <c r="AD69" s="201"/>
      <c r="AE69" s="201"/>
      <c r="AF69" s="201"/>
      <c r="AG69" s="201" t="s">
        <v>172</v>
      </c>
      <c r="AH69" s="201"/>
      <c r="AI69" s="201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01"/>
      <c r="BB69" s="201"/>
      <c r="BC69" s="201"/>
      <c r="BD69" s="201"/>
      <c r="BE69" s="201"/>
      <c r="BF69" s="201"/>
      <c r="BG69" s="201"/>
      <c r="BH69" s="201"/>
    </row>
    <row r="70" customFormat="false" ht="22.5" hidden="false" customHeight="false" outlineLevel="1" collapsed="false">
      <c r="A70" s="211" t="n">
        <v>23</v>
      </c>
      <c r="B70" s="212" t="s">
        <v>232</v>
      </c>
      <c r="C70" s="213" t="s">
        <v>233</v>
      </c>
      <c r="D70" s="214" t="s">
        <v>201</v>
      </c>
      <c r="E70" s="215" t="n">
        <v>539.736</v>
      </c>
      <c r="F70" s="216"/>
      <c r="G70" s="217" t="n">
        <f aca="false">ROUND(E70*F70,2)</f>
        <v>0</v>
      </c>
      <c r="H70" s="197"/>
      <c r="I70" s="198" t="n">
        <f aca="false">ROUND(E70*H70,2)</f>
        <v>0</v>
      </c>
      <c r="J70" s="197"/>
      <c r="K70" s="198" t="n">
        <f aca="false">ROUND(E70*J70,2)</f>
        <v>0</v>
      </c>
      <c r="L70" s="198" t="n">
        <v>21</v>
      </c>
      <c r="M70" s="198" t="n">
        <f aca="false">G70*(1+L70/100)</f>
        <v>0</v>
      </c>
      <c r="N70" s="198" t="n">
        <v>0.10373</v>
      </c>
      <c r="O70" s="198" t="n">
        <f aca="false">ROUND(E70*N70,2)</f>
        <v>55.99</v>
      </c>
      <c r="P70" s="198" t="n">
        <v>0</v>
      </c>
      <c r="Q70" s="198" t="n">
        <f aca="false">ROUND(E70*P70,2)</f>
        <v>0</v>
      </c>
      <c r="R70" s="198" t="s">
        <v>221</v>
      </c>
      <c r="S70" s="198" t="s">
        <v>168</v>
      </c>
      <c r="T70" s="199" t="s">
        <v>169</v>
      </c>
      <c r="U70" s="200" t="n">
        <v>0.06</v>
      </c>
      <c r="V70" s="200" t="n">
        <f aca="false">ROUND(E70*U70,2)</f>
        <v>32.38</v>
      </c>
      <c r="W70" s="200"/>
      <c r="X70" s="200" t="s">
        <v>170</v>
      </c>
      <c r="Y70" s="201"/>
      <c r="Z70" s="201"/>
      <c r="AA70" s="201"/>
      <c r="AB70" s="201"/>
      <c r="AC70" s="201"/>
      <c r="AD70" s="201"/>
      <c r="AE70" s="201"/>
      <c r="AF70" s="201"/>
      <c r="AG70" s="201" t="s">
        <v>171</v>
      </c>
      <c r="AH70" s="201"/>
      <c r="AI70" s="201"/>
      <c r="AJ70" s="201"/>
      <c r="AK70" s="201"/>
      <c r="AL70" s="201"/>
      <c r="AM70" s="201"/>
      <c r="AN70" s="201"/>
      <c r="AO70" s="201"/>
      <c r="AP70" s="201"/>
      <c r="AQ70" s="201"/>
      <c r="AR70" s="201"/>
      <c r="AS70" s="201"/>
      <c r="AT70" s="201"/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1"/>
      <c r="BF70" s="201"/>
      <c r="BG70" s="201"/>
      <c r="BH70" s="201"/>
    </row>
    <row r="71" customFormat="false" ht="12.75" hidden="false" customHeight="false" outlineLevel="1" collapsed="false">
      <c r="A71" s="218"/>
      <c r="B71" s="219"/>
      <c r="C71" s="221" t="s">
        <v>224</v>
      </c>
      <c r="D71" s="222"/>
      <c r="E71" s="223" t="n">
        <v>539.736</v>
      </c>
      <c r="F71" s="224"/>
      <c r="G71" s="224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1"/>
      <c r="Z71" s="201"/>
      <c r="AA71" s="201"/>
      <c r="AB71" s="201"/>
      <c r="AC71" s="201"/>
      <c r="AD71" s="201"/>
      <c r="AE71" s="201"/>
      <c r="AF71" s="201"/>
      <c r="AG71" s="201" t="s">
        <v>176</v>
      </c>
      <c r="AH71" s="201" t="n">
        <v>5</v>
      </c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201"/>
      <c r="AV71" s="201"/>
      <c r="AW71" s="201"/>
      <c r="AX71" s="201"/>
      <c r="AY71" s="201"/>
      <c r="AZ71" s="201"/>
      <c r="BA71" s="201"/>
      <c r="BB71" s="201"/>
      <c r="BC71" s="201"/>
      <c r="BD71" s="201"/>
      <c r="BE71" s="201"/>
      <c r="BF71" s="201"/>
      <c r="BG71" s="201"/>
      <c r="BH71" s="201"/>
    </row>
    <row r="72" customFormat="false" ht="12.75" hidden="false" customHeight="false" outlineLevel="1" collapsed="false">
      <c r="A72" s="218"/>
      <c r="B72" s="219"/>
      <c r="C72" s="225"/>
      <c r="D72" s="225"/>
      <c r="E72" s="225"/>
      <c r="F72" s="225"/>
      <c r="G72" s="225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1"/>
      <c r="Z72" s="201"/>
      <c r="AA72" s="201"/>
      <c r="AB72" s="201"/>
      <c r="AC72" s="201"/>
      <c r="AD72" s="201"/>
      <c r="AE72" s="201"/>
      <c r="AF72" s="201"/>
      <c r="AG72" s="201" t="s">
        <v>172</v>
      </c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1"/>
      <c r="BF72" s="201"/>
      <c r="BG72" s="201"/>
      <c r="BH72" s="201"/>
    </row>
    <row r="73" customFormat="false" ht="12.75" hidden="false" customHeight="false" outlineLevel="0" collapsed="false">
      <c r="A73" s="184" t="s">
        <v>163</v>
      </c>
      <c r="B73" s="185" t="s">
        <v>69</v>
      </c>
      <c r="C73" s="186" t="s">
        <v>70</v>
      </c>
      <c r="D73" s="187"/>
      <c r="E73" s="188"/>
      <c r="F73" s="189"/>
      <c r="G73" s="189" t="n">
        <f aca="false">SUMIF(AG74:AG90,"&lt;&gt;NOR",G74:G90)</f>
        <v>0</v>
      </c>
      <c r="H73" s="189"/>
      <c r="I73" s="189" t="n">
        <f aca="false">SUM(I74:I90)</f>
        <v>0</v>
      </c>
      <c r="J73" s="189"/>
      <c r="K73" s="189" t="n">
        <f aca="false">SUM(K74:K90)</f>
        <v>0</v>
      </c>
      <c r="L73" s="189"/>
      <c r="M73" s="189" t="n">
        <f aca="false">SUM(M74:M90)</f>
        <v>0</v>
      </c>
      <c r="N73" s="189"/>
      <c r="O73" s="189" t="n">
        <f aca="false">SUM(O74:O90)</f>
        <v>130.79</v>
      </c>
      <c r="P73" s="189"/>
      <c r="Q73" s="189" t="n">
        <f aca="false">SUM(Q74:Q90)</f>
        <v>0</v>
      </c>
      <c r="R73" s="189"/>
      <c r="S73" s="189"/>
      <c r="T73" s="190"/>
      <c r="U73" s="191"/>
      <c r="V73" s="191" t="n">
        <f aca="false">SUM(V74:V90)</f>
        <v>2119.41</v>
      </c>
      <c r="W73" s="191"/>
      <c r="X73" s="191"/>
      <c r="AG73" s="0" t="s">
        <v>164</v>
      </c>
    </row>
    <row r="74" customFormat="false" ht="12.75" hidden="false" customHeight="false" outlineLevel="1" collapsed="false">
      <c r="A74" s="192" t="n">
        <v>24</v>
      </c>
      <c r="B74" s="193" t="s">
        <v>234</v>
      </c>
      <c r="C74" s="194" t="s">
        <v>235</v>
      </c>
      <c r="D74" s="195" t="s">
        <v>201</v>
      </c>
      <c r="E74" s="196" t="n">
        <v>264.0349</v>
      </c>
      <c r="F74" s="197"/>
      <c r="G74" s="198" t="n">
        <f aca="false">ROUND(E74*F74,2)</f>
        <v>0</v>
      </c>
      <c r="H74" s="197"/>
      <c r="I74" s="198" t="n">
        <f aca="false">ROUND(E74*H74,2)</f>
        <v>0</v>
      </c>
      <c r="J74" s="197"/>
      <c r="K74" s="198" t="n">
        <f aca="false">ROUND(E74*J74,2)</f>
        <v>0</v>
      </c>
      <c r="L74" s="198" t="n">
        <v>21</v>
      </c>
      <c r="M74" s="198" t="n">
        <f aca="false">G74*(1+L74/100)</f>
        <v>0</v>
      </c>
      <c r="N74" s="198" t="n">
        <v>4E-005</v>
      </c>
      <c r="O74" s="198" t="n">
        <f aca="false">ROUND(E74*N74,2)</f>
        <v>0.01</v>
      </c>
      <c r="P74" s="198" t="n">
        <v>0</v>
      </c>
      <c r="Q74" s="198" t="n">
        <f aca="false">ROUND(E74*P74,2)</f>
        <v>0</v>
      </c>
      <c r="R74" s="198" t="s">
        <v>204</v>
      </c>
      <c r="S74" s="198" t="s">
        <v>168</v>
      </c>
      <c r="T74" s="199" t="s">
        <v>169</v>
      </c>
      <c r="U74" s="200" t="n">
        <v>0.078</v>
      </c>
      <c r="V74" s="200" t="n">
        <f aca="false">ROUND(E74*U74,2)</f>
        <v>20.59</v>
      </c>
      <c r="W74" s="200"/>
      <c r="X74" s="200" t="s">
        <v>170</v>
      </c>
      <c r="Y74" s="201"/>
      <c r="Z74" s="201"/>
      <c r="AA74" s="201"/>
      <c r="AB74" s="201"/>
      <c r="AC74" s="201"/>
      <c r="AD74" s="201"/>
      <c r="AE74" s="201"/>
      <c r="AF74" s="201"/>
      <c r="AG74" s="201" t="s">
        <v>192</v>
      </c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  <c r="BE74" s="201"/>
      <c r="BF74" s="201"/>
      <c r="BG74" s="201"/>
      <c r="BH74" s="201"/>
    </row>
    <row r="75" customFormat="false" ht="22.5" hidden="false" customHeight="true" outlineLevel="1" collapsed="false">
      <c r="A75" s="202"/>
      <c r="B75" s="203"/>
      <c r="C75" s="209" t="s">
        <v>236</v>
      </c>
      <c r="D75" s="209"/>
      <c r="E75" s="209"/>
      <c r="F75" s="209"/>
      <c r="G75" s="209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1"/>
      <c r="Z75" s="201"/>
      <c r="AA75" s="201"/>
      <c r="AB75" s="201"/>
      <c r="AC75" s="201"/>
      <c r="AD75" s="201"/>
      <c r="AE75" s="201"/>
      <c r="AF75" s="201"/>
      <c r="AG75" s="201" t="s">
        <v>186</v>
      </c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10" t="str">
        <f aca="false">C75</f>
        <v>které se zřizují před úpravami povrchu, a obalení osazených dveřních zárubní před znečištěním při úpravách povrchu nástřikem plastických maltovin včetně pozdějšího odkrytí,</v>
      </c>
      <c r="BB75" s="201"/>
      <c r="BC75" s="201"/>
      <c r="BD75" s="201"/>
      <c r="BE75" s="201"/>
      <c r="BF75" s="201"/>
      <c r="BG75" s="201"/>
      <c r="BH75" s="201"/>
    </row>
    <row r="76" customFormat="false" ht="12.75" hidden="false" customHeight="false" outlineLevel="1" collapsed="false">
      <c r="A76" s="202"/>
      <c r="B76" s="203"/>
      <c r="C76" s="208"/>
      <c r="D76" s="208"/>
      <c r="E76" s="208"/>
      <c r="F76" s="208"/>
      <c r="G76" s="208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1"/>
      <c r="Z76" s="201"/>
      <c r="AA76" s="201"/>
      <c r="AB76" s="201"/>
      <c r="AC76" s="201"/>
      <c r="AD76" s="201"/>
      <c r="AE76" s="201"/>
      <c r="AF76" s="201"/>
      <c r="AG76" s="201" t="s">
        <v>172</v>
      </c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  <c r="BF76" s="201"/>
      <c r="BG76" s="201"/>
      <c r="BH76" s="201"/>
    </row>
    <row r="77" customFormat="false" ht="12.75" hidden="false" customHeight="false" outlineLevel="1" collapsed="false">
      <c r="A77" s="192" t="n">
        <v>25</v>
      </c>
      <c r="B77" s="193" t="s">
        <v>237</v>
      </c>
      <c r="C77" s="194" t="s">
        <v>238</v>
      </c>
      <c r="D77" s="195" t="s">
        <v>239</v>
      </c>
      <c r="E77" s="196" t="n">
        <v>629.96</v>
      </c>
      <c r="F77" s="197"/>
      <c r="G77" s="198" t="n">
        <f aca="false">ROUND(E77*F77,2)</f>
        <v>0</v>
      </c>
      <c r="H77" s="197"/>
      <c r="I77" s="198" t="n">
        <f aca="false">ROUND(E77*H77,2)</f>
        <v>0</v>
      </c>
      <c r="J77" s="197"/>
      <c r="K77" s="198" t="n">
        <f aca="false">ROUND(E77*J77,2)</f>
        <v>0</v>
      </c>
      <c r="L77" s="198" t="n">
        <v>21</v>
      </c>
      <c r="M77" s="198" t="n">
        <f aca="false">G77*(1+L77/100)</f>
        <v>0</v>
      </c>
      <c r="N77" s="198" t="n">
        <v>0.00015</v>
      </c>
      <c r="O77" s="198" t="n">
        <f aca="false">ROUND(E77*N77,2)</f>
        <v>0.09</v>
      </c>
      <c r="P77" s="198" t="n">
        <v>0</v>
      </c>
      <c r="Q77" s="198" t="n">
        <f aca="false">ROUND(E77*P77,2)</f>
        <v>0</v>
      </c>
      <c r="R77" s="198"/>
      <c r="S77" s="198" t="s">
        <v>168</v>
      </c>
      <c r="T77" s="199" t="s">
        <v>169</v>
      </c>
      <c r="U77" s="200" t="n">
        <v>0.05</v>
      </c>
      <c r="V77" s="200" t="n">
        <f aca="false">ROUND(E77*U77,2)</f>
        <v>31.5</v>
      </c>
      <c r="W77" s="200"/>
      <c r="X77" s="200" t="s">
        <v>170</v>
      </c>
      <c r="Y77" s="201"/>
      <c r="Z77" s="201"/>
      <c r="AA77" s="201"/>
      <c r="AB77" s="201"/>
      <c r="AC77" s="201"/>
      <c r="AD77" s="201"/>
      <c r="AE77" s="201"/>
      <c r="AF77" s="201"/>
      <c r="AG77" s="201" t="s">
        <v>192</v>
      </c>
      <c r="AH77" s="201"/>
      <c r="AI77" s="201"/>
      <c r="AJ77" s="201"/>
      <c r="AK77" s="201"/>
      <c r="AL77" s="201"/>
      <c r="AM77" s="201"/>
      <c r="AN77" s="201"/>
      <c r="AO77" s="201"/>
      <c r="AP77" s="201"/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  <c r="BD77" s="201"/>
      <c r="BE77" s="201"/>
      <c r="BF77" s="201"/>
      <c r="BG77" s="201"/>
      <c r="BH77" s="201"/>
    </row>
    <row r="78" customFormat="false" ht="12.75" hidden="false" customHeight="false" outlineLevel="1" collapsed="false">
      <c r="A78" s="202"/>
      <c r="B78" s="203"/>
      <c r="C78" s="204"/>
      <c r="D78" s="204"/>
      <c r="E78" s="204"/>
      <c r="F78" s="204"/>
      <c r="G78" s="204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1"/>
      <c r="Z78" s="201"/>
      <c r="AA78" s="201"/>
      <c r="AB78" s="201"/>
      <c r="AC78" s="201"/>
      <c r="AD78" s="201"/>
      <c r="AE78" s="201"/>
      <c r="AF78" s="201"/>
      <c r="AG78" s="201" t="s">
        <v>172</v>
      </c>
      <c r="AH78" s="201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1"/>
      <c r="AT78" s="201"/>
      <c r="AU78" s="201"/>
      <c r="AV78" s="201"/>
      <c r="AW78" s="201"/>
      <c r="AX78" s="201"/>
      <c r="AY78" s="201"/>
      <c r="AZ78" s="201"/>
      <c r="BA78" s="201"/>
      <c r="BB78" s="201"/>
      <c r="BC78" s="201"/>
      <c r="BD78" s="201"/>
      <c r="BE78" s="201"/>
      <c r="BF78" s="201"/>
      <c r="BG78" s="201"/>
      <c r="BH78" s="201"/>
    </row>
    <row r="79" customFormat="false" ht="12.75" hidden="false" customHeight="false" outlineLevel="1" collapsed="false">
      <c r="A79" s="192" t="n">
        <v>26</v>
      </c>
      <c r="B79" s="193" t="s">
        <v>240</v>
      </c>
      <c r="C79" s="194" t="s">
        <v>241</v>
      </c>
      <c r="D79" s="195" t="s">
        <v>242</v>
      </c>
      <c r="E79" s="196" t="n">
        <v>50</v>
      </c>
      <c r="F79" s="197"/>
      <c r="G79" s="198" t="n">
        <f aca="false">ROUND(E79*F79,2)</f>
        <v>0</v>
      </c>
      <c r="H79" s="197"/>
      <c r="I79" s="198" t="n">
        <f aca="false">ROUND(E79*H79,2)</f>
        <v>0</v>
      </c>
      <c r="J79" s="197"/>
      <c r="K79" s="198" t="n">
        <f aca="false">ROUND(E79*J79,2)</f>
        <v>0</v>
      </c>
      <c r="L79" s="198" t="n">
        <v>21</v>
      </c>
      <c r="M79" s="198" t="n">
        <f aca="false">G79*(1+L79/100)</f>
        <v>0</v>
      </c>
      <c r="N79" s="198" t="n">
        <v>0.00649</v>
      </c>
      <c r="O79" s="198" t="n">
        <f aca="false">ROUND(E79*N79,2)</f>
        <v>0.32</v>
      </c>
      <c r="P79" s="198" t="n">
        <v>0</v>
      </c>
      <c r="Q79" s="198" t="n">
        <f aca="false">ROUND(E79*P79,2)</f>
        <v>0</v>
      </c>
      <c r="R79" s="198"/>
      <c r="S79" s="198" t="s">
        <v>168</v>
      </c>
      <c r="T79" s="199" t="s">
        <v>169</v>
      </c>
      <c r="U79" s="200" t="n">
        <v>0.34111</v>
      </c>
      <c r="V79" s="200" t="n">
        <f aca="false">ROUND(E79*U79,2)</f>
        <v>17.06</v>
      </c>
      <c r="W79" s="200"/>
      <c r="X79" s="200" t="s">
        <v>170</v>
      </c>
      <c r="Y79" s="201"/>
      <c r="Z79" s="201"/>
      <c r="AA79" s="201"/>
      <c r="AB79" s="201"/>
      <c r="AC79" s="201"/>
      <c r="AD79" s="201"/>
      <c r="AE79" s="201"/>
      <c r="AF79" s="201"/>
      <c r="AG79" s="201" t="s">
        <v>171</v>
      </c>
      <c r="AH79" s="201"/>
      <c r="AI79" s="201"/>
      <c r="AJ79" s="201"/>
      <c r="AK79" s="201"/>
      <c r="AL79" s="201"/>
      <c r="AM79" s="201"/>
      <c r="AN79" s="201"/>
      <c r="AO79" s="201"/>
      <c r="AP79" s="201"/>
      <c r="AQ79" s="201"/>
      <c r="AR79" s="201"/>
      <c r="AS79" s="201"/>
      <c r="AT79" s="201"/>
      <c r="AU79" s="201"/>
      <c r="AV79" s="201"/>
      <c r="AW79" s="201"/>
      <c r="AX79" s="201"/>
      <c r="AY79" s="201"/>
      <c r="AZ79" s="201"/>
      <c r="BA79" s="201"/>
      <c r="BB79" s="201"/>
      <c r="BC79" s="201"/>
      <c r="BD79" s="201"/>
      <c r="BE79" s="201"/>
      <c r="BF79" s="201"/>
      <c r="BG79" s="201"/>
      <c r="BH79" s="201"/>
    </row>
    <row r="80" customFormat="false" ht="12.75" hidden="false" customHeight="false" outlineLevel="1" collapsed="false">
      <c r="A80" s="202"/>
      <c r="B80" s="203"/>
      <c r="C80" s="204"/>
      <c r="D80" s="204"/>
      <c r="E80" s="204"/>
      <c r="F80" s="204"/>
      <c r="G80" s="204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1"/>
      <c r="Z80" s="201"/>
      <c r="AA80" s="201"/>
      <c r="AB80" s="201"/>
      <c r="AC80" s="201"/>
      <c r="AD80" s="201"/>
      <c r="AE80" s="201"/>
      <c r="AF80" s="201"/>
      <c r="AG80" s="201" t="s">
        <v>172</v>
      </c>
      <c r="AH80" s="201"/>
      <c r="AI80" s="201"/>
      <c r="AJ80" s="201"/>
      <c r="AK80" s="201"/>
      <c r="AL80" s="201"/>
      <c r="AM80" s="201"/>
      <c r="AN80" s="201"/>
      <c r="AO80" s="201"/>
      <c r="AP80" s="201"/>
      <c r="AQ80" s="201"/>
      <c r="AR80" s="201"/>
      <c r="AS80" s="201"/>
      <c r="AT80" s="201"/>
      <c r="AU80" s="201"/>
      <c r="AV80" s="201"/>
      <c r="AW80" s="201"/>
      <c r="AX80" s="201"/>
      <c r="AY80" s="201"/>
      <c r="AZ80" s="201"/>
      <c r="BA80" s="201"/>
      <c r="BB80" s="201"/>
      <c r="BC80" s="201"/>
      <c r="BD80" s="201"/>
      <c r="BE80" s="201"/>
      <c r="BF80" s="201"/>
      <c r="BG80" s="201"/>
      <c r="BH80" s="201"/>
    </row>
    <row r="81" customFormat="false" ht="12.75" hidden="false" customHeight="false" outlineLevel="1" collapsed="false">
      <c r="A81" s="192" t="n">
        <v>27</v>
      </c>
      <c r="B81" s="193" t="s">
        <v>243</v>
      </c>
      <c r="C81" s="194" t="s">
        <v>244</v>
      </c>
      <c r="D81" s="195" t="s">
        <v>201</v>
      </c>
      <c r="E81" s="196" t="n">
        <v>443.153</v>
      </c>
      <c r="F81" s="197"/>
      <c r="G81" s="198" t="n">
        <f aca="false">ROUND(E81*F81,2)</f>
        <v>0</v>
      </c>
      <c r="H81" s="197"/>
      <c r="I81" s="198" t="n">
        <f aca="false">ROUND(E81*H81,2)</f>
        <v>0</v>
      </c>
      <c r="J81" s="197"/>
      <c r="K81" s="198" t="n">
        <f aca="false">ROUND(E81*J81,2)</f>
        <v>0</v>
      </c>
      <c r="L81" s="198" t="n">
        <v>21</v>
      </c>
      <c r="M81" s="198" t="n">
        <f aca="false">G81*(1+L81/100)</f>
        <v>0</v>
      </c>
      <c r="N81" s="198" t="n">
        <v>0.05123</v>
      </c>
      <c r="O81" s="198" t="n">
        <f aca="false">ROUND(E81*N81,2)</f>
        <v>22.7</v>
      </c>
      <c r="P81" s="198" t="n">
        <v>0</v>
      </c>
      <c r="Q81" s="198" t="n">
        <f aca="false">ROUND(E81*P81,2)</f>
        <v>0</v>
      </c>
      <c r="R81" s="198"/>
      <c r="S81" s="198" t="s">
        <v>168</v>
      </c>
      <c r="T81" s="199" t="s">
        <v>169</v>
      </c>
      <c r="U81" s="200" t="n">
        <v>0.908</v>
      </c>
      <c r="V81" s="200" t="n">
        <f aca="false">ROUND(E81*U81,2)</f>
        <v>402.38</v>
      </c>
      <c r="W81" s="200"/>
      <c r="X81" s="200" t="s">
        <v>170</v>
      </c>
      <c r="Y81" s="201"/>
      <c r="Z81" s="201"/>
      <c r="AA81" s="201"/>
      <c r="AB81" s="201"/>
      <c r="AC81" s="201"/>
      <c r="AD81" s="201"/>
      <c r="AE81" s="201"/>
      <c r="AF81" s="201"/>
      <c r="AG81" s="201" t="s">
        <v>171</v>
      </c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01"/>
      <c r="AU81" s="201"/>
      <c r="AV81" s="201"/>
      <c r="AW81" s="201"/>
      <c r="AX81" s="201"/>
      <c r="AY81" s="201"/>
      <c r="AZ81" s="201"/>
      <c r="BA81" s="201"/>
      <c r="BB81" s="201"/>
      <c r="BC81" s="201"/>
      <c r="BD81" s="201"/>
      <c r="BE81" s="201"/>
      <c r="BF81" s="201"/>
      <c r="BG81" s="201"/>
      <c r="BH81" s="201"/>
    </row>
    <row r="82" customFormat="false" ht="12.75" hidden="false" customHeight="false" outlineLevel="1" collapsed="false">
      <c r="A82" s="202"/>
      <c r="B82" s="203"/>
      <c r="C82" s="204"/>
      <c r="D82" s="204"/>
      <c r="E82" s="204"/>
      <c r="F82" s="204"/>
      <c r="G82" s="204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1"/>
      <c r="Z82" s="201"/>
      <c r="AA82" s="201"/>
      <c r="AB82" s="201"/>
      <c r="AC82" s="201"/>
      <c r="AD82" s="201"/>
      <c r="AE82" s="201"/>
      <c r="AF82" s="201"/>
      <c r="AG82" s="201" t="s">
        <v>172</v>
      </c>
      <c r="AH82" s="201"/>
      <c r="AI82" s="201"/>
      <c r="AJ82" s="201"/>
      <c r="AK82" s="201"/>
      <c r="AL82" s="201"/>
      <c r="AM82" s="201"/>
      <c r="AN82" s="201"/>
      <c r="AO82" s="201"/>
      <c r="AP82" s="201"/>
      <c r="AQ82" s="201"/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01"/>
    </row>
    <row r="83" customFormat="false" ht="12.75" hidden="false" customHeight="false" outlineLevel="1" collapsed="false">
      <c r="A83" s="192" t="n">
        <v>28</v>
      </c>
      <c r="B83" s="193" t="s">
        <v>245</v>
      </c>
      <c r="C83" s="194" t="s">
        <v>246</v>
      </c>
      <c r="D83" s="195" t="s">
        <v>201</v>
      </c>
      <c r="E83" s="196" t="n">
        <v>72</v>
      </c>
      <c r="F83" s="197"/>
      <c r="G83" s="198" t="n">
        <f aca="false">ROUND(E83*F83,2)</f>
        <v>0</v>
      </c>
      <c r="H83" s="197"/>
      <c r="I83" s="198" t="n">
        <f aca="false">ROUND(E83*H83,2)</f>
        <v>0</v>
      </c>
      <c r="J83" s="197"/>
      <c r="K83" s="198" t="n">
        <f aca="false">ROUND(E83*J83,2)</f>
        <v>0</v>
      </c>
      <c r="L83" s="198" t="n">
        <v>21</v>
      </c>
      <c r="M83" s="198" t="n">
        <f aca="false">G83*(1+L83/100)</f>
        <v>0</v>
      </c>
      <c r="N83" s="198" t="n">
        <v>0.05116</v>
      </c>
      <c r="O83" s="198" t="n">
        <f aca="false">ROUND(E83*N83,2)</f>
        <v>3.68</v>
      </c>
      <c r="P83" s="198" t="n">
        <v>0</v>
      </c>
      <c r="Q83" s="198" t="n">
        <f aca="false">ROUND(E83*P83,2)</f>
        <v>0</v>
      </c>
      <c r="R83" s="198"/>
      <c r="S83" s="198" t="s">
        <v>168</v>
      </c>
      <c r="T83" s="199" t="s">
        <v>169</v>
      </c>
      <c r="U83" s="200" t="n">
        <v>0.948</v>
      </c>
      <c r="V83" s="200" t="n">
        <f aca="false">ROUND(E83*U83,2)</f>
        <v>68.26</v>
      </c>
      <c r="W83" s="200"/>
      <c r="X83" s="200" t="s">
        <v>170</v>
      </c>
      <c r="Y83" s="201"/>
      <c r="Z83" s="201"/>
      <c r="AA83" s="201"/>
      <c r="AB83" s="201"/>
      <c r="AC83" s="201"/>
      <c r="AD83" s="201"/>
      <c r="AE83" s="201"/>
      <c r="AF83" s="201"/>
      <c r="AG83" s="201" t="s">
        <v>171</v>
      </c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</row>
    <row r="84" customFormat="false" ht="12.75" hidden="false" customHeight="false" outlineLevel="1" collapsed="false">
      <c r="A84" s="202"/>
      <c r="B84" s="203"/>
      <c r="C84" s="204"/>
      <c r="D84" s="204"/>
      <c r="E84" s="204"/>
      <c r="F84" s="204"/>
      <c r="G84" s="204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1"/>
      <c r="Z84" s="201"/>
      <c r="AA84" s="201"/>
      <c r="AB84" s="201"/>
      <c r="AC84" s="201"/>
      <c r="AD84" s="201"/>
      <c r="AE84" s="201"/>
      <c r="AF84" s="201"/>
      <c r="AG84" s="201" t="s">
        <v>172</v>
      </c>
      <c r="AH84" s="201"/>
      <c r="AI84" s="201"/>
      <c r="AJ84" s="201"/>
      <c r="AK84" s="201"/>
      <c r="AL84" s="201"/>
      <c r="AM84" s="201"/>
      <c r="AN84" s="201"/>
      <c r="AO84" s="201"/>
      <c r="AP84" s="201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  <c r="BH84" s="201"/>
    </row>
    <row r="85" customFormat="false" ht="12.75" hidden="false" customHeight="false" outlineLevel="1" collapsed="false">
      <c r="A85" s="192" t="n">
        <v>29</v>
      </c>
      <c r="B85" s="193" t="s">
        <v>247</v>
      </c>
      <c r="C85" s="194" t="s">
        <v>248</v>
      </c>
      <c r="D85" s="195" t="s">
        <v>201</v>
      </c>
      <c r="E85" s="196" t="n">
        <v>102.996</v>
      </c>
      <c r="F85" s="197"/>
      <c r="G85" s="198" t="n">
        <f aca="false">ROUND(E85*F85,2)</f>
        <v>0</v>
      </c>
      <c r="H85" s="197"/>
      <c r="I85" s="198" t="n">
        <f aca="false">ROUND(E85*H85,2)</f>
        <v>0</v>
      </c>
      <c r="J85" s="197"/>
      <c r="K85" s="198" t="n">
        <f aca="false">ROUND(E85*J85,2)</f>
        <v>0</v>
      </c>
      <c r="L85" s="198" t="n">
        <v>21</v>
      </c>
      <c r="M85" s="198" t="n">
        <f aca="false">G85*(1+L85/100)</f>
        <v>0</v>
      </c>
      <c r="N85" s="198" t="n">
        <v>0.03714</v>
      </c>
      <c r="O85" s="198" t="n">
        <f aca="false">ROUND(E85*N85,2)</f>
        <v>3.83</v>
      </c>
      <c r="P85" s="198" t="n">
        <v>0</v>
      </c>
      <c r="Q85" s="198" t="n">
        <f aca="false">ROUND(E85*P85,2)</f>
        <v>0</v>
      </c>
      <c r="R85" s="198"/>
      <c r="S85" s="198" t="s">
        <v>168</v>
      </c>
      <c r="T85" s="199" t="s">
        <v>169</v>
      </c>
      <c r="U85" s="200" t="n">
        <v>0.973</v>
      </c>
      <c r="V85" s="200" t="n">
        <f aca="false">ROUND(E85*U85,2)</f>
        <v>100.22</v>
      </c>
      <c r="W85" s="200"/>
      <c r="X85" s="200" t="s">
        <v>170</v>
      </c>
      <c r="Y85" s="201"/>
      <c r="Z85" s="201"/>
      <c r="AA85" s="201"/>
      <c r="AB85" s="201"/>
      <c r="AC85" s="201"/>
      <c r="AD85" s="201"/>
      <c r="AE85" s="201"/>
      <c r="AF85" s="201"/>
      <c r="AG85" s="201" t="s">
        <v>171</v>
      </c>
      <c r="AH85" s="201"/>
      <c r="AI85" s="201"/>
      <c r="AJ85" s="201"/>
      <c r="AK85" s="201"/>
      <c r="AL85" s="201"/>
      <c r="AM85" s="201"/>
      <c r="AN85" s="201"/>
      <c r="AO85" s="201"/>
      <c r="AP85" s="201"/>
      <c r="AQ85" s="201"/>
      <c r="AR85" s="201"/>
      <c r="AS85" s="201"/>
      <c r="AT85" s="201"/>
      <c r="AU85" s="201"/>
      <c r="AV85" s="201"/>
      <c r="AW85" s="201"/>
      <c r="AX85" s="201"/>
      <c r="AY85" s="201"/>
      <c r="AZ85" s="201"/>
      <c r="BA85" s="201"/>
      <c r="BB85" s="201"/>
      <c r="BC85" s="201"/>
      <c r="BD85" s="201"/>
      <c r="BE85" s="201"/>
      <c r="BF85" s="201"/>
      <c r="BG85" s="201"/>
      <c r="BH85" s="201"/>
    </row>
    <row r="86" customFormat="false" ht="12.75" hidden="false" customHeight="false" outlineLevel="1" collapsed="false">
      <c r="A86" s="202"/>
      <c r="B86" s="203"/>
      <c r="C86" s="204"/>
      <c r="D86" s="204"/>
      <c r="E86" s="204"/>
      <c r="F86" s="204"/>
      <c r="G86" s="204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1"/>
      <c r="Z86" s="201"/>
      <c r="AA86" s="201"/>
      <c r="AB86" s="201"/>
      <c r="AC86" s="201"/>
      <c r="AD86" s="201"/>
      <c r="AE86" s="201"/>
      <c r="AF86" s="201"/>
      <c r="AG86" s="201" t="s">
        <v>172</v>
      </c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1"/>
      <c r="BB86" s="201"/>
      <c r="BC86" s="201"/>
      <c r="BD86" s="201"/>
      <c r="BE86" s="201"/>
      <c r="BF86" s="201"/>
      <c r="BG86" s="201"/>
      <c r="BH86" s="201"/>
    </row>
    <row r="87" customFormat="false" ht="12.75" hidden="false" customHeight="false" outlineLevel="1" collapsed="false">
      <c r="A87" s="192" t="n">
        <v>30</v>
      </c>
      <c r="B87" s="193" t="s">
        <v>249</v>
      </c>
      <c r="C87" s="194" t="s">
        <v>250</v>
      </c>
      <c r="D87" s="195" t="s">
        <v>201</v>
      </c>
      <c r="E87" s="196" t="n">
        <v>1528.31</v>
      </c>
      <c r="F87" s="197"/>
      <c r="G87" s="198" t="n">
        <f aca="false">ROUND(E87*F87,2)</f>
        <v>0</v>
      </c>
      <c r="H87" s="197"/>
      <c r="I87" s="198" t="n">
        <f aca="false">ROUND(E87*H87,2)</f>
        <v>0</v>
      </c>
      <c r="J87" s="197"/>
      <c r="K87" s="198" t="n">
        <f aca="false">ROUND(E87*J87,2)</f>
        <v>0</v>
      </c>
      <c r="L87" s="198" t="n">
        <v>21</v>
      </c>
      <c r="M87" s="198" t="n">
        <f aca="false">G87*(1+L87/100)</f>
        <v>0</v>
      </c>
      <c r="N87" s="198" t="n">
        <v>0.06002</v>
      </c>
      <c r="O87" s="198" t="n">
        <f aca="false">ROUND(E87*N87,2)</f>
        <v>91.73</v>
      </c>
      <c r="P87" s="198" t="n">
        <v>0</v>
      </c>
      <c r="Q87" s="198" t="n">
        <f aca="false">ROUND(E87*P87,2)</f>
        <v>0</v>
      </c>
      <c r="R87" s="198"/>
      <c r="S87" s="198" t="s">
        <v>168</v>
      </c>
      <c r="T87" s="199" t="s">
        <v>169</v>
      </c>
      <c r="U87" s="200" t="n">
        <v>0.968</v>
      </c>
      <c r="V87" s="200" t="n">
        <f aca="false">ROUND(E87*U87,2)</f>
        <v>1479.4</v>
      </c>
      <c r="W87" s="200"/>
      <c r="X87" s="200" t="s">
        <v>170</v>
      </c>
      <c r="Y87" s="201"/>
      <c r="Z87" s="201"/>
      <c r="AA87" s="201"/>
      <c r="AB87" s="201"/>
      <c r="AC87" s="201"/>
      <c r="AD87" s="201"/>
      <c r="AE87" s="201"/>
      <c r="AF87" s="201"/>
      <c r="AG87" s="201" t="s">
        <v>171</v>
      </c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1"/>
      <c r="AX87" s="201"/>
      <c r="AY87" s="201"/>
      <c r="AZ87" s="201"/>
      <c r="BA87" s="201"/>
      <c r="BB87" s="201"/>
      <c r="BC87" s="201"/>
      <c r="BD87" s="201"/>
      <c r="BE87" s="201"/>
      <c r="BF87" s="201"/>
      <c r="BG87" s="201"/>
      <c r="BH87" s="201"/>
    </row>
    <row r="88" customFormat="false" ht="12.75" hidden="false" customHeight="false" outlineLevel="1" collapsed="false">
      <c r="A88" s="202"/>
      <c r="B88" s="203"/>
      <c r="C88" s="204"/>
      <c r="D88" s="204"/>
      <c r="E88" s="204"/>
      <c r="F88" s="204"/>
      <c r="G88" s="204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1"/>
      <c r="Z88" s="201"/>
      <c r="AA88" s="201"/>
      <c r="AB88" s="201"/>
      <c r="AC88" s="201"/>
      <c r="AD88" s="201"/>
      <c r="AE88" s="201"/>
      <c r="AF88" s="201"/>
      <c r="AG88" s="201" t="s">
        <v>172</v>
      </c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201"/>
      <c r="AV88" s="201"/>
      <c r="AW88" s="201"/>
      <c r="AX88" s="201"/>
      <c r="AY88" s="201"/>
      <c r="AZ88" s="201"/>
      <c r="BA88" s="201"/>
      <c r="BB88" s="201"/>
      <c r="BC88" s="201"/>
      <c r="BD88" s="201"/>
      <c r="BE88" s="201"/>
      <c r="BF88" s="201"/>
      <c r="BG88" s="201"/>
      <c r="BH88" s="201"/>
    </row>
    <row r="89" customFormat="false" ht="12.75" hidden="false" customHeight="false" outlineLevel="1" collapsed="false">
      <c r="A89" s="192" t="n">
        <v>31</v>
      </c>
      <c r="B89" s="193" t="s">
        <v>251</v>
      </c>
      <c r="C89" s="194" t="s">
        <v>252</v>
      </c>
      <c r="D89" s="195" t="s">
        <v>201</v>
      </c>
      <c r="E89" s="196" t="n">
        <v>83</v>
      </c>
      <c r="F89" s="197"/>
      <c r="G89" s="198" t="n">
        <f aca="false">ROUND(E89*F89,2)</f>
        <v>0</v>
      </c>
      <c r="H89" s="197"/>
      <c r="I89" s="198" t="n">
        <f aca="false">ROUND(E89*H89,2)</f>
        <v>0</v>
      </c>
      <c r="J89" s="197"/>
      <c r="K89" s="198" t="n">
        <f aca="false">ROUND(E89*J89,2)</f>
        <v>0</v>
      </c>
      <c r="L89" s="198" t="n">
        <v>21</v>
      </c>
      <c r="M89" s="198" t="n">
        <f aca="false">G89*(1+L89/100)</f>
        <v>0</v>
      </c>
      <c r="N89" s="198" t="n">
        <v>0.10162</v>
      </c>
      <c r="O89" s="198" t="n">
        <f aca="false">ROUND(E89*N89,2)</f>
        <v>8.43</v>
      </c>
      <c r="P89" s="198" t="n">
        <v>0</v>
      </c>
      <c r="Q89" s="198" t="n">
        <f aca="false">ROUND(E89*P89,2)</f>
        <v>0</v>
      </c>
      <c r="R89" s="198"/>
      <c r="S89" s="198" t="s">
        <v>168</v>
      </c>
      <c r="T89" s="199" t="s">
        <v>169</v>
      </c>
      <c r="U89" s="200" t="n">
        <v>0</v>
      </c>
      <c r="V89" s="200" t="n">
        <f aca="false">ROUND(E89*U89,2)</f>
        <v>0</v>
      </c>
      <c r="W89" s="200"/>
      <c r="X89" s="200" t="s">
        <v>253</v>
      </c>
      <c r="Y89" s="201"/>
      <c r="Z89" s="201"/>
      <c r="AA89" s="201"/>
      <c r="AB89" s="201"/>
      <c r="AC89" s="201"/>
      <c r="AD89" s="201"/>
      <c r="AE89" s="201"/>
      <c r="AF89" s="201"/>
      <c r="AG89" s="201" t="s">
        <v>254</v>
      </c>
      <c r="AH89" s="201"/>
      <c r="AI89" s="201"/>
      <c r="AJ89" s="201"/>
      <c r="AK89" s="201"/>
      <c r="AL89" s="201"/>
      <c r="AM89" s="201"/>
      <c r="AN89" s="201"/>
      <c r="AO89" s="201"/>
      <c r="AP89" s="201"/>
      <c r="AQ89" s="201"/>
      <c r="AR89" s="201"/>
      <c r="AS89" s="201"/>
      <c r="AT89" s="201"/>
      <c r="AU89" s="201"/>
      <c r="AV89" s="201"/>
      <c r="AW89" s="201"/>
      <c r="AX89" s="201"/>
      <c r="AY89" s="201"/>
      <c r="AZ89" s="201"/>
      <c r="BA89" s="201"/>
      <c r="BB89" s="201"/>
      <c r="BC89" s="201"/>
      <c r="BD89" s="201"/>
      <c r="BE89" s="201"/>
      <c r="BF89" s="201"/>
      <c r="BG89" s="201"/>
      <c r="BH89" s="201"/>
    </row>
    <row r="90" customFormat="false" ht="12.75" hidden="false" customHeight="false" outlineLevel="1" collapsed="false">
      <c r="A90" s="202"/>
      <c r="B90" s="203"/>
      <c r="C90" s="204"/>
      <c r="D90" s="204"/>
      <c r="E90" s="204"/>
      <c r="F90" s="204"/>
      <c r="G90" s="204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1"/>
      <c r="Z90" s="201"/>
      <c r="AA90" s="201"/>
      <c r="AB90" s="201"/>
      <c r="AC90" s="201"/>
      <c r="AD90" s="201"/>
      <c r="AE90" s="201"/>
      <c r="AF90" s="201"/>
      <c r="AG90" s="201" t="s">
        <v>172</v>
      </c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  <c r="BH90" s="201"/>
    </row>
    <row r="91" customFormat="false" ht="12.75" hidden="false" customHeight="false" outlineLevel="0" collapsed="false">
      <c r="A91" s="184" t="s">
        <v>163</v>
      </c>
      <c r="B91" s="185" t="s">
        <v>71</v>
      </c>
      <c r="C91" s="186" t="s">
        <v>72</v>
      </c>
      <c r="D91" s="187"/>
      <c r="E91" s="188"/>
      <c r="F91" s="189"/>
      <c r="G91" s="189" t="n">
        <f aca="false">SUMIF(AG92:AG105,"&lt;&gt;NOR",G92:G105)</f>
        <v>0</v>
      </c>
      <c r="H91" s="189"/>
      <c r="I91" s="189" t="n">
        <f aca="false">SUM(I92:I105)</f>
        <v>0</v>
      </c>
      <c r="J91" s="189"/>
      <c r="K91" s="189" t="n">
        <f aca="false">SUM(K92:K105)</f>
        <v>0</v>
      </c>
      <c r="L91" s="189"/>
      <c r="M91" s="189" t="n">
        <f aca="false">SUM(M92:M105)</f>
        <v>0</v>
      </c>
      <c r="N91" s="189"/>
      <c r="O91" s="189" t="n">
        <f aca="false">SUM(O92:O105)</f>
        <v>9.38</v>
      </c>
      <c r="P91" s="189"/>
      <c r="Q91" s="189" t="n">
        <f aca="false">SUM(Q92:Q105)</f>
        <v>0</v>
      </c>
      <c r="R91" s="189"/>
      <c r="S91" s="189"/>
      <c r="T91" s="190"/>
      <c r="U91" s="191"/>
      <c r="V91" s="191" t="n">
        <f aca="false">SUM(V92:V105)</f>
        <v>924.6</v>
      </c>
      <c r="W91" s="191"/>
      <c r="X91" s="191"/>
      <c r="AG91" s="0" t="s">
        <v>164</v>
      </c>
    </row>
    <row r="92" customFormat="false" ht="22.5" hidden="false" customHeight="false" outlineLevel="1" collapsed="false">
      <c r="A92" s="192" t="n">
        <v>32</v>
      </c>
      <c r="B92" s="193" t="s">
        <v>255</v>
      </c>
      <c r="C92" s="194" t="s">
        <v>256</v>
      </c>
      <c r="D92" s="195" t="s">
        <v>201</v>
      </c>
      <c r="E92" s="196" t="n">
        <v>690.5825</v>
      </c>
      <c r="F92" s="197"/>
      <c r="G92" s="198" t="n">
        <f aca="false">ROUND(E92*F92,2)</f>
        <v>0</v>
      </c>
      <c r="H92" s="197"/>
      <c r="I92" s="198" t="n">
        <f aca="false">ROUND(E92*H92,2)</f>
        <v>0</v>
      </c>
      <c r="J92" s="197"/>
      <c r="K92" s="198" t="n">
        <f aca="false">ROUND(E92*J92,2)</f>
        <v>0</v>
      </c>
      <c r="L92" s="198" t="n">
        <v>21</v>
      </c>
      <c r="M92" s="198" t="n">
        <f aca="false">G92*(1+L92/100)</f>
        <v>0</v>
      </c>
      <c r="N92" s="198" t="n">
        <v>0.01347</v>
      </c>
      <c r="O92" s="198" t="n">
        <f aca="false">ROUND(E92*N92,2)</f>
        <v>9.3</v>
      </c>
      <c r="P92" s="198" t="n">
        <v>0</v>
      </c>
      <c r="Q92" s="198" t="n">
        <f aca="false">ROUND(E92*P92,2)</f>
        <v>0</v>
      </c>
      <c r="R92" s="198" t="s">
        <v>204</v>
      </c>
      <c r="S92" s="198" t="s">
        <v>168</v>
      </c>
      <c r="T92" s="199" t="s">
        <v>169</v>
      </c>
      <c r="U92" s="200" t="n">
        <v>1.2558</v>
      </c>
      <c r="V92" s="200" t="n">
        <f aca="false">ROUND(E92*U92,2)</f>
        <v>867.23</v>
      </c>
      <c r="W92" s="200"/>
      <c r="X92" s="200" t="s">
        <v>170</v>
      </c>
      <c r="Y92" s="201"/>
      <c r="Z92" s="201"/>
      <c r="AA92" s="201"/>
      <c r="AB92" s="201"/>
      <c r="AC92" s="201"/>
      <c r="AD92" s="201"/>
      <c r="AE92" s="201"/>
      <c r="AF92" s="201"/>
      <c r="AG92" s="201" t="s">
        <v>171</v>
      </c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1"/>
      <c r="BB92" s="201"/>
      <c r="BC92" s="201"/>
      <c r="BD92" s="201"/>
      <c r="BE92" s="201"/>
      <c r="BF92" s="201"/>
      <c r="BG92" s="201"/>
      <c r="BH92" s="201"/>
    </row>
    <row r="93" customFormat="false" ht="22.5" hidden="false" customHeight="true" outlineLevel="1" collapsed="false">
      <c r="A93" s="202"/>
      <c r="B93" s="203"/>
      <c r="C93" s="209" t="s">
        <v>257</v>
      </c>
      <c r="D93" s="209"/>
      <c r="E93" s="209"/>
      <c r="F93" s="209"/>
      <c r="G93" s="209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1"/>
      <c r="Z93" s="201"/>
      <c r="AA93" s="201"/>
      <c r="AB93" s="201"/>
      <c r="AC93" s="201"/>
      <c r="AD93" s="201"/>
      <c r="AE93" s="201"/>
      <c r="AF93" s="201"/>
      <c r="AG93" s="201" t="s">
        <v>186</v>
      </c>
      <c r="AH93" s="201"/>
      <c r="AI93" s="201"/>
      <c r="AJ93" s="201"/>
      <c r="AK93" s="201"/>
      <c r="AL93" s="201"/>
      <c r="AM93" s="201"/>
      <c r="AN93" s="201"/>
      <c r="AO93" s="201"/>
      <c r="AP93" s="201"/>
      <c r="AQ93" s="201"/>
      <c r="AR93" s="201"/>
      <c r="AS93" s="201"/>
      <c r="AT93" s="201"/>
      <c r="AU93" s="201"/>
      <c r="AV93" s="201"/>
      <c r="AW93" s="201"/>
      <c r="AX93" s="201"/>
      <c r="AY93" s="201"/>
      <c r="AZ93" s="201"/>
      <c r="BA93" s="210" t="str">
        <f aca="false">C93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v>
      </c>
      <c r="BB93" s="201"/>
      <c r="BC93" s="201"/>
      <c r="BD93" s="201"/>
      <c r="BE93" s="201"/>
      <c r="BF93" s="201"/>
      <c r="BG93" s="201"/>
      <c r="BH93" s="201"/>
    </row>
    <row r="94" customFormat="false" ht="12.75" hidden="false" customHeight="true" outlineLevel="1" collapsed="false">
      <c r="A94" s="202"/>
      <c r="B94" s="203"/>
      <c r="C94" s="227" t="s">
        <v>258</v>
      </c>
      <c r="D94" s="227"/>
      <c r="E94" s="227"/>
      <c r="F94" s="227"/>
      <c r="G94" s="227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1"/>
      <c r="Z94" s="201"/>
      <c r="AA94" s="201"/>
      <c r="AB94" s="201"/>
      <c r="AC94" s="201"/>
      <c r="AD94" s="201"/>
      <c r="AE94" s="201"/>
      <c r="AF94" s="201"/>
      <c r="AG94" s="201" t="s">
        <v>186</v>
      </c>
      <c r="AH94" s="201"/>
      <c r="AI94" s="201"/>
      <c r="AJ94" s="201"/>
      <c r="AK94" s="201"/>
      <c r="AL94" s="201"/>
      <c r="AM94" s="201"/>
      <c r="AN94" s="201"/>
      <c r="AO94" s="201"/>
      <c r="AP94" s="201"/>
      <c r="AQ94" s="201"/>
      <c r="AR94" s="201"/>
      <c r="AS94" s="201"/>
      <c r="AT94" s="201"/>
      <c r="AU94" s="201"/>
      <c r="AV94" s="201"/>
      <c r="AW94" s="201"/>
      <c r="AX94" s="201"/>
      <c r="AY94" s="201"/>
      <c r="AZ94" s="201"/>
      <c r="BA94" s="201"/>
      <c r="BB94" s="201"/>
      <c r="BC94" s="201"/>
      <c r="BD94" s="201"/>
      <c r="BE94" s="201"/>
      <c r="BF94" s="201"/>
      <c r="BG94" s="201"/>
      <c r="BH94" s="201"/>
    </row>
    <row r="95" customFormat="false" ht="12.75" hidden="false" customHeight="false" outlineLevel="1" collapsed="false">
      <c r="A95" s="202"/>
      <c r="B95" s="203"/>
      <c r="C95" s="208"/>
      <c r="D95" s="208"/>
      <c r="E95" s="208"/>
      <c r="F95" s="208"/>
      <c r="G95" s="208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1"/>
      <c r="Z95" s="201"/>
      <c r="AA95" s="201"/>
      <c r="AB95" s="201"/>
      <c r="AC95" s="201"/>
      <c r="AD95" s="201"/>
      <c r="AE95" s="201"/>
      <c r="AF95" s="201"/>
      <c r="AG95" s="201" t="s">
        <v>172</v>
      </c>
      <c r="AH95" s="201"/>
      <c r="AI95" s="201"/>
      <c r="AJ95" s="201"/>
      <c r="AK95" s="201"/>
      <c r="AL95" s="201"/>
      <c r="AM95" s="201"/>
      <c r="AN95" s="201"/>
      <c r="AO95" s="201"/>
      <c r="AP95" s="201"/>
      <c r="AQ95" s="201"/>
      <c r="AR95" s="201"/>
      <c r="AS95" s="201"/>
      <c r="AT95" s="201"/>
      <c r="AU95" s="201"/>
      <c r="AV95" s="201"/>
      <c r="AW95" s="201"/>
      <c r="AX95" s="201"/>
      <c r="AY95" s="201"/>
      <c r="AZ95" s="201"/>
      <c r="BA95" s="201"/>
      <c r="BB95" s="201"/>
      <c r="BC95" s="201"/>
      <c r="BD95" s="201"/>
      <c r="BE95" s="201"/>
      <c r="BF95" s="201"/>
      <c r="BG95" s="201"/>
      <c r="BH95" s="201"/>
    </row>
    <row r="96" customFormat="false" ht="12.75" hidden="false" customHeight="false" outlineLevel="1" collapsed="false">
      <c r="A96" s="192" t="n">
        <v>33</v>
      </c>
      <c r="B96" s="193" t="s">
        <v>259</v>
      </c>
      <c r="C96" s="194" t="s">
        <v>260</v>
      </c>
      <c r="D96" s="195" t="s">
        <v>239</v>
      </c>
      <c r="E96" s="196" t="n">
        <v>76.58</v>
      </c>
      <c r="F96" s="197"/>
      <c r="G96" s="198" t="n">
        <f aca="false">ROUND(E96*F96,2)</f>
        <v>0</v>
      </c>
      <c r="H96" s="197"/>
      <c r="I96" s="198" t="n">
        <f aca="false">ROUND(E96*H96,2)</f>
        <v>0</v>
      </c>
      <c r="J96" s="197"/>
      <c r="K96" s="198" t="n">
        <f aca="false">ROUND(E96*J96,2)</f>
        <v>0</v>
      </c>
      <c r="L96" s="198" t="n">
        <v>21</v>
      </c>
      <c r="M96" s="198" t="n">
        <f aca="false">G96*(1+L96/100)</f>
        <v>0</v>
      </c>
      <c r="N96" s="198" t="n">
        <v>3E-005</v>
      </c>
      <c r="O96" s="198" t="n">
        <f aca="false">ROUND(E96*N96,2)</f>
        <v>0</v>
      </c>
      <c r="P96" s="198" t="n">
        <v>0</v>
      </c>
      <c r="Q96" s="198" t="n">
        <f aca="false">ROUND(E96*P96,2)</f>
        <v>0</v>
      </c>
      <c r="R96" s="198"/>
      <c r="S96" s="198" t="s">
        <v>168</v>
      </c>
      <c r="T96" s="199" t="s">
        <v>169</v>
      </c>
      <c r="U96" s="200" t="n">
        <v>0.32</v>
      </c>
      <c r="V96" s="200" t="n">
        <f aca="false">ROUND(E96*U96,2)</f>
        <v>24.51</v>
      </c>
      <c r="W96" s="200"/>
      <c r="X96" s="200" t="s">
        <v>170</v>
      </c>
      <c r="Y96" s="201"/>
      <c r="Z96" s="201"/>
      <c r="AA96" s="201"/>
      <c r="AB96" s="201"/>
      <c r="AC96" s="201"/>
      <c r="AD96" s="201"/>
      <c r="AE96" s="201"/>
      <c r="AF96" s="201"/>
      <c r="AG96" s="201" t="s">
        <v>171</v>
      </c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1"/>
      <c r="BB96" s="201"/>
      <c r="BC96" s="201"/>
      <c r="BD96" s="201"/>
      <c r="BE96" s="201"/>
      <c r="BF96" s="201"/>
      <c r="BG96" s="201"/>
      <c r="BH96" s="201"/>
    </row>
    <row r="97" customFormat="false" ht="12.75" hidden="false" customHeight="false" outlineLevel="1" collapsed="false">
      <c r="A97" s="202"/>
      <c r="B97" s="203"/>
      <c r="C97" s="204"/>
      <c r="D97" s="204"/>
      <c r="E97" s="204"/>
      <c r="F97" s="204"/>
      <c r="G97" s="204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1"/>
      <c r="Z97" s="201"/>
      <c r="AA97" s="201"/>
      <c r="AB97" s="201"/>
      <c r="AC97" s="201"/>
      <c r="AD97" s="201"/>
      <c r="AE97" s="201"/>
      <c r="AF97" s="201"/>
      <c r="AG97" s="201" t="s">
        <v>172</v>
      </c>
      <c r="AH97" s="201"/>
      <c r="AI97" s="201"/>
      <c r="AJ97" s="201"/>
      <c r="AK97" s="201"/>
      <c r="AL97" s="201"/>
      <c r="AM97" s="201"/>
      <c r="AN97" s="201"/>
      <c r="AO97" s="201"/>
      <c r="AP97" s="201"/>
      <c r="AQ97" s="201"/>
      <c r="AR97" s="201"/>
      <c r="AS97" s="201"/>
      <c r="AT97" s="201"/>
      <c r="AU97" s="201"/>
      <c r="AV97" s="201"/>
      <c r="AW97" s="201"/>
      <c r="AX97" s="201"/>
      <c r="AY97" s="201"/>
      <c r="AZ97" s="201"/>
      <c r="BA97" s="201"/>
      <c r="BB97" s="201"/>
      <c r="BC97" s="201"/>
      <c r="BD97" s="201"/>
      <c r="BE97" s="201"/>
      <c r="BF97" s="201"/>
      <c r="BG97" s="201"/>
      <c r="BH97" s="201"/>
    </row>
    <row r="98" customFormat="false" ht="12.75" hidden="false" customHeight="false" outlineLevel="1" collapsed="false">
      <c r="A98" s="192" t="n">
        <v>34</v>
      </c>
      <c r="B98" s="193" t="s">
        <v>261</v>
      </c>
      <c r="C98" s="194" t="s">
        <v>262</v>
      </c>
      <c r="D98" s="195" t="s">
        <v>242</v>
      </c>
      <c r="E98" s="196" t="n">
        <v>30</v>
      </c>
      <c r="F98" s="197"/>
      <c r="G98" s="198" t="n">
        <f aca="false">ROUND(E98*F98,2)</f>
        <v>0</v>
      </c>
      <c r="H98" s="197"/>
      <c r="I98" s="198" t="n">
        <f aca="false">ROUND(E98*H98,2)</f>
        <v>0</v>
      </c>
      <c r="J98" s="197"/>
      <c r="K98" s="198" t="n">
        <f aca="false">ROUND(E98*J98,2)</f>
        <v>0</v>
      </c>
      <c r="L98" s="198" t="n">
        <v>21</v>
      </c>
      <c r="M98" s="198" t="n">
        <f aca="false">G98*(1+L98/100)</f>
        <v>0</v>
      </c>
      <c r="N98" s="198" t="n">
        <v>4E-005</v>
      </c>
      <c r="O98" s="198" t="n">
        <f aca="false">ROUND(E98*N98,2)</f>
        <v>0</v>
      </c>
      <c r="P98" s="198" t="n">
        <v>0</v>
      </c>
      <c r="Q98" s="198" t="n">
        <f aca="false">ROUND(E98*P98,2)</f>
        <v>0</v>
      </c>
      <c r="R98" s="198"/>
      <c r="S98" s="198" t="s">
        <v>168</v>
      </c>
      <c r="T98" s="199" t="s">
        <v>169</v>
      </c>
      <c r="U98" s="200" t="n">
        <v>0.12</v>
      </c>
      <c r="V98" s="200" t="n">
        <f aca="false">ROUND(E98*U98,2)</f>
        <v>3.6</v>
      </c>
      <c r="W98" s="200"/>
      <c r="X98" s="200" t="s">
        <v>170</v>
      </c>
      <c r="Y98" s="201"/>
      <c r="Z98" s="201"/>
      <c r="AA98" s="201"/>
      <c r="AB98" s="201"/>
      <c r="AC98" s="201"/>
      <c r="AD98" s="201"/>
      <c r="AE98" s="201"/>
      <c r="AF98" s="201"/>
      <c r="AG98" s="201" t="s">
        <v>171</v>
      </c>
      <c r="AH98" s="201"/>
      <c r="AI98" s="201"/>
      <c r="AJ98" s="201"/>
      <c r="AK98" s="201"/>
      <c r="AL98" s="201"/>
      <c r="AM98" s="201"/>
      <c r="AN98" s="201"/>
      <c r="AO98" s="201"/>
      <c r="AP98" s="201"/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1"/>
      <c r="BB98" s="201"/>
      <c r="BC98" s="201"/>
      <c r="BD98" s="201"/>
      <c r="BE98" s="201"/>
      <c r="BF98" s="201"/>
      <c r="BG98" s="201"/>
      <c r="BH98" s="201"/>
    </row>
    <row r="99" customFormat="false" ht="12.75" hidden="false" customHeight="false" outlineLevel="1" collapsed="false">
      <c r="A99" s="202"/>
      <c r="B99" s="203"/>
      <c r="C99" s="204"/>
      <c r="D99" s="204"/>
      <c r="E99" s="204"/>
      <c r="F99" s="204"/>
      <c r="G99" s="204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1"/>
      <c r="Z99" s="201"/>
      <c r="AA99" s="201"/>
      <c r="AB99" s="201"/>
      <c r="AC99" s="201"/>
      <c r="AD99" s="201"/>
      <c r="AE99" s="201"/>
      <c r="AF99" s="201"/>
      <c r="AG99" s="201" t="s">
        <v>172</v>
      </c>
      <c r="AH99" s="201"/>
      <c r="AI99" s="201"/>
      <c r="AJ99" s="201"/>
      <c r="AK99" s="201"/>
      <c r="AL99" s="201"/>
      <c r="AM99" s="201"/>
      <c r="AN99" s="201"/>
      <c r="AO99" s="201"/>
      <c r="AP99" s="201"/>
      <c r="AQ99" s="201"/>
      <c r="AR99" s="201"/>
      <c r="AS99" s="201"/>
      <c r="AT99" s="201"/>
      <c r="AU99" s="201"/>
      <c r="AV99" s="201"/>
      <c r="AW99" s="201"/>
      <c r="AX99" s="201"/>
      <c r="AY99" s="201"/>
      <c r="AZ99" s="201"/>
      <c r="BA99" s="201"/>
      <c r="BB99" s="201"/>
      <c r="BC99" s="201"/>
      <c r="BD99" s="201"/>
      <c r="BE99" s="201"/>
      <c r="BF99" s="201"/>
      <c r="BG99" s="201"/>
      <c r="BH99" s="201"/>
    </row>
    <row r="100" customFormat="false" ht="12.75" hidden="false" customHeight="false" outlineLevel="1" collapsed="false">
      <c r="A100" s="192" t="n">
        <v>35</v>
      </c>
      <c r="B100" s="193" t="s">
        <v>263</v>
      </c>
      <c r="C100" s="194" t="s">
        <v>264</v>
      </c>
      <c r="D100" s="195" t="s">
        <v>239</v>
      </c>
      <c r="E100" s="196" t="n">
        <v>235.71</v>
      </c>
      <c r="F100" s="197"/>
      <c r="G100" s="198" t="n">
        <f aca="false">ROUND(E100*F100,2)</f>
        <v>0</v>
      </c>
      <c r="H100" s="197"/>
      <c r="I100" s="198" t="n">
        <f aca="false">ROUND(E100*H100,2)</f>
        <v>0</v>
      </c>
      <c r="J100" s="197"/>
      <c r="K100" s="198" t="n">
        <f aca="false">ROUND(E100*J100,2)</f>
        <v>0</v>
      </c>
      <c r="L100" s="198" t="n">
        <v>21</v>
      </c>
      <c r="M100" s="198" t="n">
        <f aca="false">G100*(1+L100/100)</f>
        <v>0</v>
      </c>
      <c r="N100" s="198" t="n">
        <v>0.00015</v>
      </c>
      <c r="O100" s="198" t="n">
        <f aca="false">ROUND(E100*N100,2)</f>
        <v>0.04</v>
      </c>
      <c r="P100" s="198" t="n">
        <v>0</v>
      </c>
      <c r="Q100" s="198" t="n">
        <f aca="false">ROUND(E100*P100,2)</f>
        <v>0</v>
      </c>
      <c r="R100" s="198" t="s">
        <v>204</v>
      </c>
      <c r="S100" s="198" t="s">
        <v>168</v>
      </c>
      <c r="T100" s="199" t="s">
        <v>169</v>
      </c>
      <c r="U100" s="200" t="n">
        <v>0.06</v>
      </c>
      <c r="V100" s="200" t="n">
        <f aca="false">ROUND(E100*U100,2)</f>
        <v>14.14</v>
      </c>
      <c r="W100" s="200"/>
      <c r="X100" s="200" t="s">
        <v>170</v>
      </c>
      <c r="Y100" s="201"/>
      <c r="Z100" s="201"/>
      <c r="AA100" s="201"/>
      <c r="AB100" s="201"/>
      <c r="AC100" s="201"/>
      <c r="AD100" s="201"/>
      <c r="AE100" s="201"/>
      <c r="AF100" s="201"/>
      <c r="AG100" s="201" t="s">
        <v>192</v>
      </c>
      <c r="AH100" s="201"/>
      <c r="AI100" s="201"/>
      <c r="AJ100" s="201"/>
      <c r="AK100" s="201"/>
      <c r="AL100" s="201"/>
      <c r="AM100" s="201"/>
      <c r="AN100" s="201"/>
      <c r="AO100" s="201"/>
      <c r="AP100" s="201"/>
      <c r="AQ100" s="201"/>
      <c r="AR100" s="201"/>
      <c r="AS100" s="201"/>
      <c r="AT100" s="201"/>
      <c r="AU100" s="201"/>
      <c r="AV100" s="201"/>
      <c r="AW100" s="201"/>
      <c r="AX100" s="201"/>
      <c r="AY100" s="201"/>
      <c r="AZ100" s="201"/>
      <c r="BA100" s="201"/>
      <c r="BB100" s="201"/>
      <c r="BC100" s="201"/>
      <c r="BD100" s="201"/>
      <c r="BE100" s="201"/>
      <c r="BF100" s="201"/>
      <c r="BG100" s="201"/>
      <c r="BH100" s="201"/>
    </row>
    <row r="101" customFormat="false" ht="12.75" hidden="false" customHeight="false" outlineLevel="1" collapsed="false">
      <c r="A101" s="202"/>
      <c r="B101" s="203"/>
      <c r="C101" s="204"/>
      <c r="D101" s="204"/>
      <c r="E101" s="204"/>
      <c r="F101" s="204"/>
      <c r="G101" s="204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1"/>
      <c r="Z101" s="201"/>
      <c r="AA101" s="201"/>
      <c r="AB101" s="201"/>
      <c r="AC101" s="201"/>
      <c r="AD101" s="201"/>
      <c r="AE101" s="201"/>
      <c r="AF101" s="201"/>
      <c r="AG101" s="201" t="s">
        <v>172</v>
      </c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1"/>
      <c r="BB101" s="201"/>
      <c r="BC101" s="201"/>
      <c r="BD101" s="201"/>
      <c r="BE101" s="201"/>
      <c r="BF101" s="201"/>
      <c r="BG101" s="201"/>
      <c r="BH101" s="201"/>
    </row>
    <row r="102" customFormat="false" ht="12.75" hidden="false" customHeight="false" outlineLevel="1" collapsed="false">
      <c r="A102" s="192" t="n">
        <v>36</v>
      </c>
      <c r="B102" s="193" t="s">
        <v>265</v>
      </c>
      <c r="C102" s="194" t="s">
        <v>266</v>
      </c>
      <c r="D102" s="195" t="s">
        <v>239</v>
      </c>
      <c r="E102" s="196" t="n">
        <v>126</v>
      </c>
      <c r="F102" s="197"/>
      <c r="G102" s="198" t="n">
        <f aca="false">ROUND(E102*F102,2)</f>
        <v>0</v>
      </c>
      <c r="H102" s="197"/>
      <c r="I102" s="198" t="n">
        <f aca="false">ROUND(E102*H102,2)</f>
        <v>0</v>
      </c>
      <c r="J102" s="197"/>
      <c r="K102" s="198" t="n">
        <f aca="false">ROUND(E102*J102,2)</f>
        <v>0</v>
      </c>
      <c r="L102" s="198" t="n">
        <v>21</v>
      </c>
      <c r="M102" s="198" t="n">
        <f aca="false">G102*(1+L102/100)</f>
        <v>0</v>
      </c>
      <c r="N102" s="198" t="n">
        <v>0.0002</v>
      </c>
      <c r="O102" s="198" t="n">
        <f aca="false">ROUND(E102*N102,2)</f>
        <v>0.03</v>
      </c>
      <c r="P102" s="198" t="n">
        <v>0</v>
      </c>
      <c r="Q102" s="198" t="n">
        <f aca="false">ROUND(E102*P102,2)</f>
        <v>0</v>
      </c>
      <c r="R102" s="198"/>
      <c r="S102" s="198" t="s">
        <v>168</v>
      </c>
      <c r="T102" s="199" t="s">
        <v>169</v>
      </c>
      <c r="U102" s="200" t="n">
        <v>0.12</v>
      </c>
      <c r="V102" s="200" t="n">
        <f aca="false">ROUND(E102*U102,2)</f>
        <v>15.12</v>
      </c>
      <c r="W102" s="200"/>
      <c r="X102" s="200" t="s">
        <v>170</v>
      </c>
      <c r="Y102" s="201"/>
      <c r="Z102" s="201"/>
      <c r="AA102" s="201"/>
      <c r="AB102" s="201"/>
      <c r="AC102" s="201"/>
      <c r="AD102" s="201"/>
      <c r="AE102" s="201"/>
      <c r="AF102" s="201"/>
      <c r="AG102" s="201" t="s">
        <v>171</v>
      </c>
      <c r="AH102" s="201"/>
      <c r="AI102" s="201"/>
      <c r="AJ102" s="201"/>
      <c r="AK102" s="201"/>
      <c r="AL102" s="201"/>
      <c r="AM102" s="201"/>
      <c r="AN102" s="201"/>
      <c r="AO102" s="201"/>
      <c r="AP102" s="201"/>
      <c r="AQ102" s="201"/>
      <c r="AR102" s="201"/>
      <c r="AS102" s="201"/>
      <c r="AT102" s="201"/>
      <c r="AU102" s="201"/>
      <c r="AV102" s="201"/>
      <c r="AW102" s="201"/>
      <c r="AX102" s="201"/>
      <c r="AY102" s="201"/>
      <c r="AZ102" s="201"/>
      <c r="BA102" s="201"/>
      <c r="BB102" s="201"/>
      <c r="BC102" s="201"/>
      <c r="BD102" s="201"/>
      <c r="BE102" s="201"/>
      <c r="BF102" s="201"/>
      <c r="BG102" s="201"/>
      <c r="BH102" s="201"/>
    </row>
    <row r="103" customFormat="false" ht="12.75" hidden="false" customHeight="false" outlineLevel="1" collapsed="false">
      <c r="A103" s="202"/>
      <c r="B103" s="203"/>
      <c r="C103" s="204"/>
      <c r="D103" s="204"/>
      <c r="E103" s="204"/>
      <c r="F103" s="204"/>
      <c r="G103" s="204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1"/>
      <c r="Z103" s="201"/>
      <c r="AA103" s="201"/>
      <c r="AB103" s="201"/>
      <c r="AC103" s="201"/>
      <c r="AD103" s="201"/>
      <c r="AE103" s="201"/>
      <c r="AF103" s="201"/>
      <c r="AG103" s="201" t="s">
        <v>172</v>
      </c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1"/>
      <c r="BF103" s="201"/>
      <c r="BG103" s="201"/>
      <c r="BH103" s="201"/>
    </row>
    <row r="104" customFormat="false" ht="12.75" hidden="false" customHeight="false" outlineLevel="1" collapsed="false">
      <c r="A104" s="192" t="n">
        <v>37</v>
      </c>
      <c r="B104" s="193" t="s">
        <v>267</v>
      </c>
      <c r="C104" s="194" t="s">
        <v>268</v>
      </c>
      <c r="D104" s="195" t="s">
        <v>239</v>
      </c>
      <c r="E104" s="196" t="n">
        <v>38.29</v>
      </c>
      <c r="F104" s="197"/>
      <c r="G104" s="198" t="n">
        <f aca="false">ROUND(E104*F104,2)</f>
        <v>0</v>
      </c>
      <c r="H104" s="197"/>
      <c r="I104" s="198" t="n">
        <f aca="false">ROUND(E104*H104,2)</f>
        <v>0</v>
      </c>
      <c r="J104" s="197"/>
      <c r="K104" s="198" t="n">
        <f aca="false">ROUND(E104*J104,2)</f>
        <v>0</v>
      </c>
      <c r="L104" s="198" t="n">
        <v>21</v>
      </c>
      <c r="M104" s="198" t="n">
        <f aca="false">G104*(1+L104/100)</f>
        <v>0</v>
      </c>
      <c r="N104" s="198" t="n">
        <v>0.0002</v>
      </c>
      <c r="O104" s="198" t="n">
        <f aca="false">ROUND(E104*N104,2)</f>
        <v>0.01</v>
      </c>
      <c r="P104" s="198" t="n">
        <v>0</v>
      </c>
      <c r="Q104" s="198" t="n">
        <f aca="false">ROUND(E104*P104,2)</f>
        <v>0</v>
      </c>
      <c r="R104" s="198" t="s">
        <v>269</v>
      </c>
      <c r="S104" s="198" t="s">
        <v>168</v>
      </c>
      <c r="T104" s="199" t="s">
        <v>169</v>
      </c>
      <c r="U104" s="200" t="n">
        <v>0</v>
      </c>
      <c r="V104" s="200" t="n">
        <f aca="false">ROUND(E104*U104,2)</f>
        <v>0</v>
      </c>
      <c r="W104" s="200"/>
      <c r="X104" s="200" t="s">
        <v>270</v>
      </c>
      <c r="Y104" s="201"/>
      <c r="Z104" s="201"/>
      <c r="AA104" s="201"/>
      <c r="AB104" s="201"/>
      <c r="AC104" s="201"/>
      <c r="AD104" s="201"/>
      <c r="AE104" s="201"/>
      <c r="AF104" s="201"/>
      <c r="AG104" s="201" t="s">
        <v>271</v>
      </c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</row>
    <row r="105" customFormat="false" ht="12.75" hidden="false" customHeight="false" outlineLevel="1" collapsed="false">
      <c r="A105" s="202"/>
      <c r="B105" s="203"/>
      <c r="C105" s="204"/>
      <c r="D105" s="204"/>
      <c r="E105" s="204"/>
      <c r="F105" s="204"/>
      <c r="G105" s="204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1"/>
      <c r="Z105" s="201"/>
      <c r="AA105" s="201"/>
      <c r="AB105" s="201"/>
      <c r="AC105" s="201"/>
      <c r="AD105" s="201"/>
      <c r="AE105" s="201"/>
      <c r="AF105" s="201"/>
      <c r="AG105" s="201" t="s">
        <v>172</v>
      </c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</row>
    <row r="106" customFormat="false" ht="12.75" hidden="false" customHeight="false" outlineLevel="0" collapsed="false">
      <c r="A106" s="184" t="s">
        <v>163</v>
      </c>
      <c r="B106" s="185" t="s">
        <v>73</v>
      </c>
      <c r="C106" s="186" t="s">
        <v>74</v>
      </c>
      <c r="D106" s="187"/>
      <c r="E106" s="188"/>
      <c r="F106" s="189"/>
      <c r="G106" s="189" t="n">
        <f aca="false">SUMIF(AG107:AG119,"&lt;&gt;NOR",G107:G119)</f>
        <v>0</v>
      </c>
      <c r="H106" s="189"/>
      <c r="I106" s="189" t="n">
        <f aca="false">SUM(I107:I119)</f>
        <v>0</v>
      </c>
      <c r="J106" s="189"/>
      <c r="K106" s="189" t="n">
        <f aca="false">SUM(K107:K119)</f>
        <v>0</v>
      </c>
      <c r="L106" s="189"/>
      <c r="M106" s="189" t="n">
        <f aca="false">SUM(M107:M119)</f>
        <v>0</v>
      </c>
      <c r="N106" s="189"/>
      <c r="O106" s="189" t="n">
        <f aca="false">SUM(O107:O119)</f>
        <v>119.08</v>
      </c>
      <c r="P106" s="189"/>
      <c r="Q106" s="189" t="n">
        <f aca="false">SUM(Q107:Q119)</f>
        <v>0</v>
      </c>
      <c r="R106" s="189"/>
      <c r="S106" s="189"/>
      <c r="T106" s="190"/>
      <c r="U106" s="191"/>
      <c r="V106" s="191" t="n">
        <f aca="false">SUM(V107:V119)</f>
        <v>253.27</v>
      </c>
      <c r="W106" s="191"/>
      <c r="X106" s="191"/>
      <c r="AG106" s="0" t="s">
        <v>164</v>
      </c>
    </row>
    <row r="107" customFormat="false" ht="12.75" hidden="false" customHeight="false" outlineLevel="1" collapsed="false">
      <c r="A107" s="192" t="n">
        <v>38</v>
      </c>
      <c r="B107" s="193" t="s">
        <v>272</v>
      </c>
      <c r="C107" s="194" t="s">
        <v>273</v>
      </c>
      <c r="D107" s="195" t="s">
        <v>167</v>
      </c>
      <c r="E107" s="196" t="n">
        <v>24.91296</v>
      </c>
      <c r="F107" s="197"/>
      <c r="G107" s="198" t="n">
        <f aca="false">ROUND(E107*F107,2)</f>
        <v>0</v>
      </c>
      <c r="H107" s="197"/>
      <c r="I107" s="198" t="n">
        <f aca="false">ROUND(E107*H107,2)</f>
        <v>0</v>
      </c>
      <c r="J107" s="197"/>
      <c r="K107" s="198" t="n">
        <f aca="false">ROUND(E107*J107,2)</f>
        <v>0</v>
      </c>
      <c r="L107" s="198" t="n">
        <v>21</v>
      </c>
      <c r="M107" s="198" t="n">
        <f aca="false">G107*(1+L107/100)</f>
        <v>0</v>
      </c>
      <c r="N107" s="198" t="n">
        <v>2.525</v>
      </c>
      <c r="O107" s="198" t="n">
        <f aca="false">ROUND(E107*N107,2)</f>
        <v>62.91</v>
      </c>
      <c r="P107" s="198" t="n">
        <v>0</v>
      </c>
      <c r="Q107" s="198" t="n">
        <f aca="false">ROUND(E107*P107,2)</f>
        <v>0</v>
      </c>
      <c r="R107" s="198"/>
      <c r="S107" s="198" t="s">
        <v>168</v>
      </c>
      <c r="T107" s="199" t="s">
        <v>169</v>
      </c>
      <c r="U107" s="200" t="n">
        <v>2.58</v>
      </c>
      <c r="V107" s="200" t="n">
        <f aca="false">ROUND(E107*U107,2)</f>
        <v>64.28</v>
      </c>
      <c r="W107" s="200"/>
      <c r="X107" s="200" t="s">
        <v>170</v>
      </c>
      <c r="Y107" s="201"/>
      <c r="Z107" s="201"/>
      <c r="AA107" s="201"/>
      <c r="AB107" s="201"/>
      <c r="AC107" s="201"/>
      <c r="AD107" s="201"/>
      <c r="AE107" s="201"/>
      <c r="AF107" s="201"/>
      <c r="AG107" s="201" t="s">
        <v>171</v>
      </c>
      <c r="AH107" s="201"/>
      <c r="AI107" s="201"/>
      <c r="AJ107" s="201"/>
      <c r="AK107" s="201"/>
      <c r="AL107" s="201"/>
      <c r="AM107" s="201"/>
      <c r="AN107" s="201"/>
      <c r="AO107" s="201"/>
      <c r="AP107" s="201"/>
      <c r="AQ107" s="201"/>
      <c r="AR107" s="201"/>
      <c r="AS107" s="201"/>
      <c r="AT107" s="201"/>
      <c r="AU107" s="201"/>
      <c r="AV107" s="201"/>
      <c r="AW107" s="201"/>
      <c r="AX107" s="201"/>
      <c r="AY107" s="201"/>
      <c r="AZ107" s="201"/>
      <c r="BA107" s="201"/>
      <c r="BB107" s="201"/>
      <c r="BC107" s="201"/>
      <c r="BD107" s="201"/>
      <c r="BE107" s="201"/>
      <c r="BF107" s="201"/>
      <c r="BG107" s="201"/>
      <c r="BH107" s="201"/>
    </row>
    <row r="108" customFormat="false" ht="12.75" hidden="false" customHeight="false" outlineLevel="1" collapsed="false">
      <c r="A108" s="202"/>
      <c r="B108" s="203"/>
      <c r="C108" s="205" t="s">
        <v>274</v>
      </c>
      <c r="D108" s="206"/>
      <c r="E108" s="207" t="n">
        <v>24.91296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1"/>
      <c r="Z108" s="201"/>
      <c r="AA108" s="201"/>
      <c r="AB108" s="201"/>
      <c r="AC108" s="201"/>
      <c r="AD108" s="201"/>
      <c r="AE108" s="201"/>
      <c r="AF108" s="201"/>
      <c r="AG108" s="201" t="s">
        <v>176</v>
      </c>
      <c r="AH108" s="201" t="n">
        <v>0</v>
      </c>
      <c r="AI108" s="201"/>
      <c r="AJ108" s="201"/>
      <c r="AK108" s="201"/>
      <c r="AL108" s="201"/>
      <c r="AM108" s="201"/>
      <c r="AN108" s="201"/>
      <c r="AO108" s="201"/>
      <c r="AP108" s="201"/>
      <c r="AQ108" s="201"/>
      <c r="AR108" s="201"/>
      <c r="AS108" s="201"/>
      <c r="AT108" s="201"/>
      <c r="AU108" s="201"/>
      <c r="AV108" s="201"/>
      <c r="AW108" s="201"/>
      <c r="AX108" s="201"/>
      <c r="AY108" s="201"/>
      <c r="AZ108" s="201"/>
      <c r="BA108" s="201"/>
      <c r="BB108" s="201"/>
      <c r="BC108" s="201"/>
      <c r="BD108" s="201"/>
      <c r="BE108" s="201"/>
      <c r="BF108" s="201"/>
      <c r="BG108" s="201"/>
      <c r="BH108" s="201"/>
    </row>
    <row r="109" customFormat="false" ht="12.75" hidden="false" customHeight="false" outlineLevel="1" collapsed="false">
      <c r="A109" s="202"/>
      <c r="B109" s="203"/>
      <c r="C109" s="208"/>
      <c r="D109" s="208"/>
      <c r="E109" s="208"/>
      <c r="F109" s="208"/>
      <c r="G109" s="208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1"/>
      <c r="Z109" s="201"/>
      <c r="AA109" s="201"/>
      <c r="AB109" s="201"/>
      <c r="AC109" s="201"/>
      <c r="AD109" s="201"/>
      <c r="AE109" s="201"/>
      <c r="AF109" s="201"/>
      <c r="AG109" s="201" t="s">
        <v>172</v>
      </c>
      <c r="AH109" s="201"/>
      <c r="AI109" s="201"/>
      <c r="AJ109" s="201"/>
      <c r="AK109" s="201"/>
      <c r="AL109" s="201"/>
      <c r="AM109" s="201"/>
      <c r="AN109" s="201"/>
      <c r="AO109" s="201"/>
      <c r="AP109" s="201"/>
      <c r="AQ109" s="201"/>
      <c r="AR109" s="201"/>
      <c r="AS109" s="201"/>
      <c r="AT109" s="201"/>
      <c r="AU109" s="201"/>
      <c r="AV109" s="201"/>
      <c r="AW109" s="201"/>
      <c r="AX109" s="201"/>
      <c r="AY109" s="201"/>
      <c r="AZ109" s="201"/>
      <c r="BA109" s="201"/>
      <c r="BB109" s="201"/>
      <c r="BC109" s="201"/>
      <c r="BD109" s="201"/>
      <c r="BE109" s="201"/>
      <c r="BF109" s="201"/>
      <c r="BG109" s="201"/>
      <c r="BH109" s="201"/>
    </row>
    <row r="110" customFormat="false" ht="12.75" hidden="false" customHeight="false" outlineLevel="1" collapsed="false">
      <c r="A110" s="192" t="n">
        <v>39</v>
      </c>
      <c r="B110" s="193" t="s">
        <v>275</v>
      </c>
      <c r="C110" s="194" t="s">
        <v>276</v>
      </c>
      <c r="D110" s="195" t="s">
        <v>196</v>
      </c>
      <c r="E110" s="196" t="n">
        <v>5.53068</v>
      </c>
      <c r="F110" s="197"/>
      <c r="G110" s="198" t="n">
        <f aca="false">ROUND(E110*F110,2)</f>
        <v>0</v>
      </c>
      <c r="H110" s="197"/>
      <c r="I110" s="198" t="n">
        <f aca="false">ROUND(E110*H110,2)</f>
        <v>0</v>
      </c>
      <c r="J110" s="197"/>
      <c r="K110" s="198" t="n">
        <f aca="false">ROUND(E110*J110,2)</f>
        <v>0</v>
      </c>
      <c r="L110" s="198" t="n">
        <v>21</v>
      </c>
      <c r="M110" s="198" t="n">
        <f aca="false">G110*(1+L110/100)</f>
        <v>0</v>
      </c>
      <c r="N110" s="198" t="n">
        <v>1.06625</v>
      </c>
      <c r="O110" s="198" t="n">
        <f aca="false">ROUND(E110*N110,2)</f>
        <v>5.9</v>
      </c>
      <c r="P110" s="198" t="n">
        <v>0</v>
      </c>
      <c r="Q110" s="198" t="n">
        <f aca="false">ROUND(E110*P110,2)</f>
        <v>0</v>
      </c>
      <c r="R110" s="198"/>
      <c r="S110" s="198" t="s">
        <v>168</v>
      </c>
      <c r="T110" s="199" t="s">
        <v>169</v>
      </c>
      <c r="U110" s="200" t="n">
        <v>15.231</v>
      </c>
      <c r="V110" s="200" t="n">
        <f aca="false">ROUND(E110*U110,2)</f>
        <v>84.24</v>
      </c>
      <c r="W110" s="200"/>
      <c r="X110" s="200" t="s">
        <v>170</v>
      </c>
      <c r="Y110" s="201"/>
      <c r="Z110" s="201"/>
      <c r="AA110" s="201"/>
      <c r="AB110" s="201"/>
      <c r="AC110" s="201"/>
      <c r="AD110" s="201"/>
      <c r="AE110" s="201"/>
      <c r="AF110" s="201"/>
      <c r="AG110" s="201" t="s">
        <v>171</v>
      </c>
      <c r="AH110" s="201"/>
      <c r="AI110" s="201"/>
      <c r="AJ110" s="201"/>
      <c r="AK110" s="201"/>
      <c r="AL110" s="201"/>
      <c r="AM110" s="201"/>
      <c r="AN110" s="201"/>
      <c r="AO110" s="201"/>
      <c r="AP110" s="201"/>
      <c r="AQ110" s="201"/>
      <c r="AR110" s="201"/>
      <c r="AS110" s="201"/>
      <c r="AT110" s="201"/>
      <c r="AU110" s="201"/>
      <c r="AV110" s="201"/>
      <c r="AW110" s="201"/>
      <c r="AX110" s="201"/>
      <c r="AY110" s="201"/>
      <c r="AZ110" s="201"/>
      <c r="BA110" s="201"/>
      <c r="BB110" s="201"/>
      <c r="BC110" s="201"/>
      <c r="BD110" s="201"/>
      <c r="BE110" s="201"/>
      <c r="BF110" s="201"/>
      <c r="BG110" s="201"/>
      <c r="BH110" s="201"/>
    </row>
    <row r="111" customFormat="false" ht="12.75" hidden="false" customHeight="false" outlineLevel="1" collapsed="false">
      <c r="A111" s="202"/>
      <c r="B111" s="203"/>
      <c r="C111" s="204"/>
      <c r="D111" s="204"/>
      <c r="E111" s="204"/>
      <c r="F111" s="204"/>
      <c r="G111" s="204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1"/>
      <c r="Z111" s="201"/>
      <c r="AA111" s="201"/>
      <c r="AB111" s="201"/>
      <c r="AC111" s="201"/>
      <c r="AD111" s="201"/>
      <c r="AE111" s="201"/>
      <c r="AF111" s="201"/>
      <c r="AG111" s="201" t="s">
        <v>172</v>
      </c>
      <c r="AH111" s="201"/>
      <c r="AI111" s="201"/>
      <c r="AJ111" s="201"/>
      <c r="AK111" s="201"/>
      <c r="AL111" s="201"/>
      <c r="AM111" s="201"/>
      <c r="AN111" s="201"/>
      <c r="AO111" s="201"/>
      <c r="AP111" s="201"/>
      <c r="AQ111" s="201"/>
      <c r="AR111" s="201"/>
      <c r="AS111" s="201"/>
      <c r="AT111" s="201"/>
      <c r="AU111" s="201"/>
      <c r="AV111" s="201"/>
      <c r="AW111" s="201"/>
      <c r="AX111" s="201"/>
      <c r="AY111" s="201"/>
      <c r="AZ111" s="201"/>
      <c r="BA111" s="201"/>
      <c r="BB111" s="201"/>
      <c r="BC111" s="201"/>
      <c r="BD111" s="201"/>
      <c r="BE111" s="201"/>
      <c r="BF111" s="201"/>
      <c r="BG111" s="201"/>
      <c r="BH111" s="201"/>
    </row>
    <row r="112" customFormat="false" ht="22.5" hidden="false" customHeight="false" outlineLevel="1" collapsed="false">
      <c r="A112" s="192" t="n">
        <v>40</v>
      </c>
      <c r="B112" s="193" t="s">
        <v>277</v>
      </c>
      <c r="C112" s="194" t="s">
        <v>278</v>
      </c>
      <c r="D112" s="195" t="s">
        <v>201</v>
      </c>
      <c r="E112" s="196" t="n">
        <v>207.608</v>
      </c>
      <c r="F112" s="197"/>
      <c r="G112" s="198" t="n">
        <f aca="false">ROUND(E112*F112,2)</f>
        <v>0</v>
      </c>
      <c r="H112" s="197"/>
      <c r="I112" s="198" t="n">
        <f aca="false">ROUND(E112*H112,2)</f>
        <v>0</v>
      </c>
      <c r="J112" s="197"/>
      <c r="K112" s="198" t="n">
        <f aca="false">ROUND(E112*J112,2)</f>
        <v>0</v>
      </c>
      <c r="L112" s="198" t="n">
        <v>21</v>
      </c>
      <c r="M112" s="198" t="n">
        <f aca="false">G112*(1+L112/100)</f>
        <v>0</v>
      </c>
      <c r="N112" s="198" t="n">
        <v>0.005</v>
      </c>
      <c r="O112" s="198" t="n">
        <f aca="false">ROUND(E112*N112,2)</f>
        <v>1.04</v>
      </c>
      <c r="P112" s="198" t="n">
        <v>0</v>
      </c>
      <c r="Q112" s="198" t="n">
        <f aca="false">ROUND(E112*P112,2)</f>
        <v>0</v>
      </c>
      <c r="R112" s="198" t="s">
        <v>204</v>
      </c>
      <c r="S112" s="198" t="s">
        <v>168</v>
      </c>
      <c r="T112" s="199" t="s">
        <v>169</v>
      </c>
      <c r="U112" s="200" t="n">
        <v>0.178</v>
      </c>
      <c r="V112" s="200" t="n">
        <f aca="false">ROUND(E112*U112,2)</f>
        <v>36.95</v>
      </c>
      <c r="W112" s="200"/>
      <c r="X112" s="200" t="s">
        <v>170</v>
      </c>
      <c r="Y112" s="201"/>
      <c r="Z112" s="201"/>
      <c r="AA112" s="201"/>
      <c r="AB112" s="201"/>
      <c r="AC112" s="201"/>
      <c r="AD112" s="201"/>
      <c r="AE112" s="201"/>
      <c r="AF112" s="201"/>
      <c r="AG112" s="201" t="s">
        <v>192</v>
      </c>
      <c r="AH112" s="201"/>
      <c r="AI112" s="201"/>
      <c r="AJ112" s="201"/>
      <c r="AK112" s="201"/>
      <c r="AL112" s="201"/>
      <c r="AM112" s="201"/>
      <c r="AN112" s="201"/>
      <c r="AO112" s="201"/>
      <c r="AP112" s="201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</row>
    <row r="113" customFormat="false" ht="12.75" hidden="false" customHeight="true" outlineLevel="1" collapsed="false">
      <c r="A113" s="202"/>
      <c r="B113" s="203"/>
      <c r="C113" s="209" t="s">
        <v>279</v>
      </c>
      <c r="D113" s="209"/>
      <c r="E113" s="209"/>
      <c r="F113" s="209"/>
      <c r="G113" s="209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1"/>
      <c r="Z113" s="201"/>
      <c r="AA113" s="201"/>
      <c r="AB113" s="201"/>
      <c r="AC113" s="201"/>
      <c r="AD113" s="201"/>
      <c r="AE113" s="201"/>
      <c r="AF113" s="201"/>
      <c r="AG113" s="201" t="s">
        <v>186</v>
      </c>
      <c r="AH113" s="201"/>
      <c r="AI113" s="201"/>
      <c r="AJ113" s="201"/>
      <c r="AK113" s="201"/>
      <c r="AL113" s="201"/>
      <c r="AM113" s="201"/>
      <c r="AN113" s="201"/>
      <c r="AO113" s="201"/>
      <c r="AP113" s="201"/>
      <c r="AQ113" s="201"/>
      <c r="AR113" s="201"/>
      <c r="AS113" s="201"/>
      <c r="AT113" s="201"/>
      <c r="AU113" s="201"/>
      <c r="AV113" s="201"/>
      <c r="AW113" s="201"/>
      <c r="AX113" s="201"/>
      <c r="AY113" s="201"/>
      <c r="AZ113" s="201"/>
      <c r="BA113" s="201"/>
      <c r="BB113" s="201"/>
      <c r="BC113" s="201"/>
      <c r="BD113" s="201"/>
      <c r="BE113" s="201"/>
      <c r="BF113" s="201"/>
      <c r="BG113" s="201"/>
      <c r="BH113" s="201"/>
    </row>
    <row r="114" customFormat="false" ht="12.75" hidden="false" customHeight="false" outlineLevel="1" collapsed="false">
      <c r="A114" s="202"/>
      <c r="B114" s="203"/>
      <c r="C114" s="205" t="s">
        <v>280</v>
      </c>
      <c r="D114" s="206"/>
      <c r="E114" s="207" t="n">
        <v>207.608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1"/>
      <c r="Z114" s="201"/>
      <c r="AA114" s="201"/>
      <c r="AB114" s="201"/>
      <c r="AC114" s="201"/>
      <c r="AD114" s="201"/>
      <c r="AE114" s="201"/>
      <c r="AF114" s="201"/>
      <c r="AG114" s="201" t="s">
        <v>176</v>
      </c>
      <c r="AH114" s="201" t="n">
        <v>0</v>
      </c>
      <c r="AI114" s="201"/>
      <c r="AJ114" s="201"/>
      <c r="AK114" s="201"/>
      <c r="AL114" s="201"/>
      <c r="AM114" s="201"/>
      <c r="AN114" s="201"/>
      <c r="AO114" s="201"/>
      <c r="AP114" s="201"/>
      <c r="AQ114" s="201"/>
      <c r="AR114" s="201"/>
      <c r="AS114" s="201"/>
      <c r="AT114" s="201"/>
      <c r="AU114" s="201"/>
      <c r="AV114" s="201"/>
      <c r="AW114" s="201"/>
      <c r="AX114" s="201"/>
      <c r="AY114" s="201"/>
      <c r="AZ114" s="201"/>
      <c r="BA114" s="201"/>
      <c r="BB114" s="201"/>
      <c r="BC114" s="201"/>
      <c r="BD114" s="201"/>
      <c r="BE114" s="201"/>
      <c r="BF114" s="201"/>
      <c r="BG114" s="201"/>
      <c r="BH114" s="201"/>
    </row>
    <row r="115" customFormat="false" ht="12.75" hidden="false" customHeight="false" outlineLevel="1" collapsed="false">
      <c r="A115" s="202"/>
      <c r="B115" s="203"/>
      <c r="C115" s="208"/>
      <c r="D115" s="208"/>
      <c r="E115" s="208"/>
      <c r="F115" s="208"/>
      <c r="G115" s="208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1"/>
      <c r="Z115" s="201"/>
      <c r="AA115" s="201"/>
      <c r="AB115" s="201"/>
      <c r="AC115" s="201"/>
      <c r="AD115" s="201"/>
      <c r="AE115" s="201"/>
      <c r="AF115" s="201"/>
      <c r="AG115" s="201" t="s">
        <v>172</v>
      </c>
      <c r="AH115" s="201"/>
      <c r="AI115" s="201"/>
      <c r="AJ115" s="201"/>
      <c r="AK115" s="201"/>
      <c r="AL115" s="201"/>
      <c r="AM115" s="201"/>
      <c r="AN115" s="201"/>
      <c r="AO115" s="201"/>
      <c r="AP115" s="201"/>
      <c r="AQ115" s="201"/>
      <c r="AR115" s="201"/>
      <c r="AS115" s="201"/>
      <c r="AT115" s="201"/>
      <c r="AU115" s="201"/>
      <c r="AV115" s="201"/>
      <c r="AW115" s="201"/>
      <c r="AX115" s="201"/>
      <c r="AY115" s="201"/>
      <c r="AZ115" s="201"/>
      <c r="BA115" s="201"/>
      <c r="BB115" s="201"/>
      <c r="BC115" s="201"/>
      <c r="BD115" s="201"/>
      <c r="BE115" s="201"/>
      <c r="BF115" s="201"/>
      <c r="BG115" s="201"/>
      <c r="BH115" s="201"/>
    </row>
    <row r="116" customFormat="false" ht="22.5" hidden="false" customHeight="false" outlineLevel="1" collapsed="false">
      <c r="A116" s="192" t="n">
        <v>41</v>
      </c>
      <c r="B116" s="193" t="s">
        <v>281</v>
      </c>
      <c r="C116" s="194" t="s">
        <v>282</v>
      </c>
      <c r="D116" s="195" t="s">
        <v>201</v>
      </c>
      <c r="E116" s="196" t="n">
        <v>443.153</v>
      </c>
      <c r="F116" s="197"/>
      <c r="G116" s="198" t="n">
        <f aca="false">ROUND(E116*F116,2)</f>
        <v>0</v>
      </c>
      <c r="H116" s="197"/>
      <c r="I116" s="198" t="n">
        <f aca="false">ROUND(E116*H116,2)</f>
        <v>0</v>
      </c>
      <c r="J116" s="197"/>
      <c r="K116" s="198" t="n">
        <f aca="false">ROUND(E116*J116,2)</f>
        <v>0</v>
      </c>
      <c r="L116" s="198" t="n">
        <v>21</v>
      </c>
      <c r="M116" s="198" t="n">
        <f aca="false">G116*(1+L116/100)</f>
        <v>0</v>
      </c>
      <c r="N116" s="198" t="n">
        <v>0.1111</v>
      </c>
      <c r="O116" s="198" t="n">
        <f aca="false">ROUND(E116*N116,2)</f>
        <v>49.23</v>
      </c>
      <c r="P116" s="198" t="n">
        <v>0</v>
      </c>
      <c r="Q116" s="198" t="n">
        <f aca="false">ROUND(E116*P116,2)</f>
        <v>0</v>
      </c>
      <c r="R116" s="198" t="s">
        <v>204</v>
      </c>
      <c r="S116" s="198" t="s">
        <v>168</v>
      </c>
      <c r="T116" s="199" t="s">
        <v>169</v>
      </c>
      <c r="U116" s="200" t="n">
        <v>0.153</v>
      </c>
      <c r="V116" s="200" t="n">
        <f aca="false">ROUND(E116*U116,2)</f>
        <v>67.8</v>
      </c>
      <c r="W116" s="200"/>
      <c r="X116" s="200" t="s">
        <v>170</v>
      </c>
      <c r="Y116" s="201"/>
      <c r="Z116" s="201"/>
      <c r="AA116" s="201"/>
      <c r="AB116" s="201"/>
      <c r="AC116" s="201"/>
      <c r="AD116" s="201"/>
      <c r="AE116" s="201"/>
      <c r="AF116" s="201"/>
      <c r="AG116" s="201" t="s">
        <v>171</v>
      </c>
      <c r="AH116" s="201"/>
      <c r="AI116" s="201"/>
      <c r="AJ116" s="201"/>
      <c r="AK116" s="201"/>
      <c r="AL116" s="201"/>
      <c r="AM116" s="201"/>
      <c r="AN116" s="201"/>
      <c r="AO116" s="201"/>
      <c r="AP116" s="201"/>
      <c r="AQ116" s="201"/>
      <c r="AR116" s="201"/>
      <c r="AS116" s="201"/>
      <c r="AT116" s="201"/>
      <c r="AU116" s="201"/>
      <c r="AV116" s="201"/>
      <c r="AW116" s="201"/>
      <c r="AX116" s="201"/>
      <c r="AY116" s="201"/>
      <c r="AZ116" s="201"/>
      <c r="BA116" s="201"/>
      <c r="BB116" s="201"/>
      <c r="BC116" s="201"/>
      <c r="BD116" s="201"/>
      <c r="BE116" s="201"/>
      <c r="BF116" s="201"/>
      <c r="BG116" s="201"/>
      <c r="BH116" s="201"/>
    </row>
    <row r="117" customFormat="false" ht="12.75" hidden="false" customHeight="true" outlineLevel="1" collapsed="false">
      <c r="A117" s="202"/>
      <c r="B117" s="203"/>
      <c r="C117" s="209" t="s">
        <v>283</v>
      </c>
      <c r="D117" s="209"/>
      <c r="E117" s="209"/>
      <c r="F117" s="209"/>
      <c r="G117" s="209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1"/>
      <c r="Z117" s="201"/>
      <c r="AA117" s="201"/>
      <c r="AB117" s="201"/>
      <c r="AC117" s="201"/>
      <c r="AD117" s="201"/>
      <c r="AE117" s="201"/>
      <c r="AF117" s="201"/>
      <c r="AG117" s="201" t="s">
        <v>186</v>
      </c>
      <c r="AH117" s="201"/>
      <c r="AI117" s="201"/>
      <c r="AJ117" s="201"/>
      <c r="AK117" s="201"/>
      <c r="AL117" s="201"/>
      <c r="AM117" s="201"/>
      <c r="AN117" s="201"/>
      <c r="AO117" s="201"/>
      <c r="AP117" s="201"/>
      <c r="AQ117" s="201"/>
      <c r="AR117" s="201"/>
      <c r="AS117" s="201"/>
      <c r="AT117" s="201"/>
      <c r="AU117" s="201"/>
      <c r="AV117" s="201"/>
      <c r="AW117" s="201"/>
      <c r="AX117" s="201"/>
      <c r="AY117" s="201"/>
      <c r="AZ117" s="201"/>
      <c r="BA117" s="201"/>
      <c r="BB117" s="201"/>
      <c r="BC117" s="201"/>
      <c r="BD117" s="201"/>
      <c r="BE117" s="201"/>
      <c r="BF117" s="201"/>
      <c r="BG117" s="201"/>
      <c r="BH117" s="201"/>
    </row>
    <row r="118" customFormat="false" ht="12.75" hidden="false" customHeight="false" outlineLevel="1" collapsed="false">
      <c r="A118" s="202"/>
      <c r="B118" s="203"/>
      <c r="C118" s="205" t="s">
        <v>284</v>
      </c>
      <c r="D118" s="206"/>
      <c r="E118" s="207" t="n">
        <v>443.153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1"/>
      <c r="Z118" s="201"/>
      <c r="AA118" s="201"/>
      <c r="AB118" s="201"/>
      <c r="AC118" s="201"/>
      <c r="AD118" s="201"/>
      <c r="AE118" s="201"/>
      <c r="AF118" s="201"/>
      <c r="AG118" s="201" t="s">
        <v>176</v>
      </c>
      <c r="AH118" s="201" t="n">
        <v>0</v>
      </c>
      <c r="AI118" s="201"/>
      <c r="AJ118" s="201"/>
      <c r="AK118" s="201"/>
      <c r="AL118" s="201"/>
      <c r="AM118" s="201"/>
      <c r="AN118" s="201"/>
      <c r="AO118" s="201"/>
      <c r="AP118" s="201"/>
      <c r="AQ118" s="201"/>
      <c r="AR118" s="201"/>
      <c r="AS118" s="201"/>
      <c r="AT118" s="201"/>
      <c r="AU118" s="201"/>
      <c r="AV118" s="201"/>
      <c r="AW118" s="201"/>
      <c r="AX118" s="201"/>
      <c r="AY118" s="201"/>
      <c r="AZ118" s="201"/>
      <c r="BA118" s="201"/>
      <c r="BB118" s="201"/>
      <c r="BC118" s="201"/>
      <c r="BD118" s="201"/>
      <c r="BE118" s="201"/>
      <c r="BF118" s="201"/>
      <c r="BG118" s="201"/>
      <c r="BH118" s="201"/>
    </row>
    <row r="119" customFormat="false" ht="12.75" hidden="false" customHeight="false" outlineLevel="1" collapsed="false">
      <c r="A119" s="202"/>
      <c r="B119" s="203"/>
      <c r="C119" s="208"/>
      <c r="D119" s="208"/>
      <c r="E119" s="208"/>
      <c r="F119" s="208"/>
      <c r="G119" s="208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1"/>
      <c r="Z119" s="201"/>
      <c r="AA119" s="201"/>
      <c r="AB119" s="201"/>
      <c r="AC119" s="201"/>
      <c r="AD119" s="201"/>
      <c r="AE119" s="201"/>
      <c r="AF119" s="201"/>
      <c r="AG119" s="201" t="s">
        <v>172</v>
      </c>
      <c r="AH119" s="201"/>
      <c r="AI119" s="201"/>
      <c r="AJ119" s="201"/>
      <c r="AK119" s="201"/>
      <c r="AL119" s="201"/>
      <c r="AM119" s="201"/>
      <c r="AN119" s="201"/>
      <c r="AO119" s="201"/>
      <c r="AP119" s="201"/>
      <c r="AQ119" s="201"/>
      <c r="AR119" s="201"/>
      <c r="AS119" s="201"/>
      <c r="AT119" s="201"/>
      <c r="AU119" s="201"/>
      <c r="AV119" s="201"/>
      <c r="AW119" s="201"/>
      <c r="AX119" s="201"/>
      <c r="AY119" s="201"/>
      <c r="AZ119" s="201"/>
      <c r="BA119" s="201"/>
      <c r="BB119" s="201"/>
      <c r="BC119" s="201"/>
      <c r="BD119" s="201"/>
      <c r="BE119" s="201"/>
      <c r="BF119" s="201"/>
      <c r="BG119" s="201"/>
      <c r="BH119" s="201"/>
    </row>
    <row r="120" customFormat="false" ht="12.75" hidden="false" customHeight="false" outlineLevel="0" collapsed="false">
      <c r="A120" s="184" t="s">
        <v>163</v>
      </c>
      <c r="B120" s="185" t="s">
        <v>115</v>
      </c>
      <c r="C120" s="186" t="s">
        <v>116</v>
      </c>
      <c r="D120" s="187"/>
      <c r="E120" s="188"/>
      <c r="F120" s="189"/>
      <c r="G120" s="189" t="n">
        <f aca="false">SUMIF(AG121:AG122,"&lt;&gt;NOR",G121:G122)</f>
        <v>0</v>
      </c>
      <c r="H120" s="189"/>
      <c r="I120" s="189" t="n">
        <f aca="false">SUM(I121:I122)</f>
        <v>0</v>
      </c>
      <c r="J120" s="189"/>
      <c r="K120" s="189" t="n">
        <f aca="false">SUM(K121:K122)</f>
        <v>0</v>
      </c>
      <c r="L120" s="189"/>
      <c r="M120" s="189" t="n">
        <f aca="false">SUM(M121:M122)</f>
        <v>0</v>
      </c>
      <c r="N120" s="189"/>
      <c r="O120" s="189" t="n">
        <f aca="false">SUM(O121:O122)</f>
        <v>0.34</v>
      </c>
      <c r="P120" s="189"/>
      <c r="Q120" s="189" t="n">
        <f aca="false">SUM(Q121:Q122)</f>
        <v>0</v>
      </c>
      <c r="R120" s="189"/>
      <c r="S120" s="189"/>
      <c r="T120" s="190"/>
      <c r="U120" s="191"/>
      <c r="V120" s="191" t="n">
        <f aca="false">SUM(V121:V122)</f>
        <v>0</v>
      </c>
      <c r="W120" s="191"/>
      <c r="X120" s="191"/>
      <c r="AG120" s="0" t="s">
        <v>164</v>
      </c>
    </row>
    <row r="121" customFormat="false" ht="12.75" hidden="false" customHeight="false" outlineLevel="1" collapsed="false">
      <c r="A121" s="192" t="n">
        <v>42</v>
      </c>
      <c r="B121" s="193" t="s">
        <v>285</v>
      </c>
      <c r="C121" s="194" t="s">
        <v>286</v>
      </c>
      <c r="D121" s="195" t="s">
        <v>287</v>
      </c>
      <c r="E121" s="196" t="n">
        <v>2</v>
      </c>
      <c r="F121" s="197"/>
      <c r="G121" s="198" t="n">
        <f aca="false">ROUND(E121*F121,2)</f>
        <v>0</v>
      </c>
      <c r="H121" s="197"/>
      <c r="I121" s="198" t="n">
        <f aca="false">ROUND(E121*H121,2)</f>
        <v>0</v>
      </c>
      <c r="J121" s="197"/>
      <c r="K121" s="198" t="n">
        <f aca="false">ROUND(E121*J121,2)</f>
        <v>0</v>
      </c>
      <c r="L121" s="198" t="n">
        <v>21</v>
      </c>
      <c r="M121" s="198" t="n">
        <f aca="false">G121*(1+L121/100)</f>
        <v>0</v>
      </c>
      <c r="N121" s="198" t="n">
        <v>0.168</v>
      </c>
      <c r="O121" s="198" t="n">
        <f aca="false">ROUND(E121*N121,2)</f>
        <v>0.34</v>
      </c>
      <c r="P121" s="198" t="n">
        <v>0</v>
      </c>
      <c r="Q121" s="198" t="n">
        <f aca="false">ROUND(E121*P121,2)</f>
        <v>0</v>
      </c>
      <c r="R121" s="198"/>
      <c r="S121" s="198" t="s">
        <v>288</v>
      </c>
      <c r="T121" s="199" t="s">
        <v>197</v>
      </c>
      <c r="U121" s="200" t="n">
        <v>0</v>
      </c>
      <c r="V121" s="200" t="n">
        <f aca="false">ROUND(E121*U121,2)</f>
        <v>0</v>
      </c>
      <c r="W121" s="200"/>
      <c r="X121" s="200" t="s">
        <v>170</v>
      </c>
      <c r="Y121" s="201"/>
      <c r="Z121" s="201"/>
      <c r="AA121" s="201"/>
      <c r="AB121" s="201"/>
      <c r="AC121" s="201"/>
      <c r="AD121" s="201"/>
      <c r="AE121" s="201"/>
      <c r="AF121" s="201"/>
      <c r="AG121" s="201" t="s">
        <v>171</v>
      </c>
      <c r="AH121" s="201"/>
      <c r="AI121" s="201"/>
      <c r="AJ121" s="201"/>
      <c r="AK121" s="201"/>
      <c r="AL121" s="201"/>
      <c r="AM121" s="201"/>
      <c r="AN121" s="201"/>
      <c r="AO121" s="201"/>
      <c r="AP121" s="201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  <c r="BA121" s="201"/>
      <c r="BB121" s="201"/>
      <c r="BC121" s="201"/>
      <c r="BD121" s="201"/>
      <c r="BE121" s="201"/>
      <c r="BF121" s="201"/>
      <c r="BG121" s="201"/>
      <c r="BH121" s="201"/>
    </row>
    <row r="122" customFormat="false" ht="12.75" hidden="false" customHeight="false" outlineLevel="1" collapsed="false">
      <c r="A122" s="202"/>
      <c r="B122" s="203"/>
      <c r="C122" s="204"/>
      <c r="D122" s="204"/>
      <c r="E122" s="204"/>
      <c r="F122" s="204"/>
      <c r="G122" s="204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1"/>
      <c r="Z122" s="201"/>
      <c r="AA122" s="201"/>
      <c r="AB122" s="201"/>
      <c r="AC122" s="201"/>
      <c r="AD122" s="201"/>
      <c r="AE122" s="201"/>
      <c r="AF122" s="201"/>
      <c r="AG122" s="201" t="s">
        <v>172</v>
      </c>
      <c r="AH122" s="201"/>
      <c r="AI122" s="201"/>
      <c r="AJ122" s="201"/>
      <c r="AK122" s="201"/>
      <c r="AL122" s="201"/>
      <c r="AM122" s="201"/>
      <c r="AN122" s="201"/>
      <c r="AO122" s="201"/>
      <c r="AP122" s="201"/>
      <c r="AQ122" s="201"/>
      <c r="AR122" s="201"/>
      <c r="AS122" s="201"/>
      <c r="AT122" s="201"/>
      <c r="AU122" s="201"/>
      <c r="AV122" s="201"/>
      <c r="AW122" s="201"/>
      <c r="AX122" s="201"/>
      <c r="AY122" s="201"/>
      <c r="AZ122" s="201"/>
      <c r="BA122" s="201"/>
      <c r="BB122" s="201"/>
      <c r="BC122" s="201"/>
      <c r="BD122" s="201"/>
      <c r="BE122" s="201"/>
      <c r="BF122" s="201"/>
      <c r="BG122" s="201"/>
      <c r="BH122" s="201"/>
    </row>
    <row r="123" customFormat="false" ht="12.75" hidden="false" customHeight="false" outlineLevel="0" collapsed="false">
      <c r="A123" s="184" t="s">
        <v>163</v>
      </c>
      <c r="B123" s="185" t="s">
        <v>75</v>
      </c>
      <c r="C123" s="186" t="s">
        <v>76</v>
      </c>
      <c r="D123" s="187"/>
      <c r="E123" s="188"/>
      <c r="F123" s="189"/>
      <c r="G123" s="189" t="n">
        <f aca="false">SUMIF(AG124:AG133,"&lt;&gt;NOR",G124:G133)</f>
        <v>0</v>
      </c>
      <c r="H123" s="189"/>
      <c r="I123" s="189" t="n">
        <f aca="false">SUM(I124:I133)</f>
        <v>0</v>
      </c>
      <c r="J123" s="189"/>
      <c r="K123" s="189" t="n">
        <f aca="false">SUM(K124:K133)</f>
        <v>0</v>
      </c>
      <c r="L123" s="189"/>
      <c r="M123" s="189" t="n">
        <f aca="false">SUM(M124:M133)</f>
        <v>0</v>
      </c>
      <c r="N123" s="189"/>
      <c r="O123" s="189" t="n">
        <f aca="false">SUM(O124:O133)</f>
        <v>16.63</v>
      </c>
      <c r="P123" s="189"/>
      <c r="Q123" s="189" t="n">
        <f aca="false">SUM(Q124:Q133)</f>
        <v>0</v>
      </c>
      <c r="R123" s="189"/>
      <c r="S123" s="189"/>
      <c r="T123" s="190"/>
      <c r="U123" s="191"/>
      <c r="V123" s="191" t="n">
        <f aca="false">SUM(V124:V133)</f>
        <v>284.76</v>
      </c>
      <c r="W123" s="191"/>
      <c r="X123" s="191"/>
      <c r="AG123" s="0" t="s">
        <v>164</v>
      </c>
    </row>
    <row r="124" customFormat="false" ht="12.75" hidden="false" customHeight="false" outlineLevel="1" collapsed="false">
      <c r="A124" s="192" t="n">
        <v>43</v>
      </c>
      <c r="B124" s="193" t="s">
        <v>289</v>
      </c>
      <c r="C124" s="194" t="s">
        <v>290</v>
      </c>
      <c r="D124" s="195" t="s">
        <v>201</v>
      </c>
      <c r="E124" s="196" t="n">
        <v>690.5825</v>
      </c>
      <c r="F124" s="197"/>
      <c r="G124" s="198" t="n">
        <f aca="false">ROUND(E124*F124,2)</f>
        <v>0</v>
      </c>
      <c r="H124" s="197"/>
      <c r="I124" s="198" t="n">
        <f aca="false">ROUND(E124*H124,2)</f>
        <v>0</v>
      </c>
      <c r="J124" s="197"/>
      <c r="K124" s="198" t="n">
        <f aca="false">ROUND(E124*J124,2)</f>
        <v>0</v>
      </c>
      <c r="L124" s="198" t="n">
        <v>21</v>
      </c>
      <c r="M124" s="198" t="n">
        <f aca="false">G124*(1+L124/100)</f>
        <v>0</v>
      </c>
      <c r="N124" s="198" t="n">
        <v>0.01838</v>
      </c>
      <c r="O124" s="198" t="n">
        <f aca="false">ROUND(E124*N124,2)</f>
        <v>12.69</v>
      </c>
      <c r="P124" s="198" t="n">
        <v>0</v>
      </c>
      <c r="Q124" s="198" t="n">
        <f aca="false">ROUND(E124*P124,2)</f>
        <v>0</v>
      </c>
      <c r="R124" s="198"/>
      <c r="S124" s="198" t="s">
        <v>168</v>
      </c>
      <c r="T124" s="199" t="s">
        <v>169</v>
      </c>
      <c r="U124" s="200" t="n">
        <v>0.13</v>
      </c>
      <c r="V124" s="200" t="n">
        <f aca="false">ROUND(E124*U124,2)</f>
        <v>89.78</v>
      </c>
      <c r="W124" s="200"/>
      <c r="X124" s="200" t="s">
        <v>170</v>
      </c>
      <c r="Y124" s="201"/>
      <c r="Z124" s="201"/>
      <c r="AA124" s="201"/>
      <c r="AB124" s="201"/>
      <c r="AC124" s="201"/>
      <c r="AD124" s="201"/>
      <c r="AE124" s="201"/>
      <c r="AF124" s="201"/>
      <c r="AG124" s="201" t="s">
        <v>171</v>
      </c>
      <c r="AH124" s="201"/>
      <c r="AI124" s="201"/>
      <c r="AJ124" s="201"/>
      <c r="AK124" s="201"/>
      <c r="AL124" s="201"/>
      <c r="AM124" s="201"/>
      <c r="AN124" s="201"/>
      <c r="AO124" s="201"/>
      <c r="AP124" s="201"/>
      <c r="AQ124" s="201"/>
      <c r="AR124" s="201"/>
      <c r="AS124" s="201"/>
      <c r="AT124" s="201"/>
      <c r="AU124" s="201"/>
      <c r="AV124" s="201"/>
      <c r="AW124" s="201"/>
      <c r="AX124" s="201"/>
      <c r="AY124" s="201"/>
      <c r="AZ124" s="201"/>
      <c r="BA124" s="201"/>
      <c r="BB124" s="201"/>
      <c r="BC124" s="201"/>
      <c r="BD124" s="201"/>
      <c r="BE124" s="201"/>
      <c r="BF124" s="201"/>
      <c r="BG124" s="201"/>
      <c r="BH124" s="201"/>
    </row>
    <row r="125" customFormat="false" ht="12.75" hidden="false" customHeight="false" outlineLevel="1" collapsed="false">
      <c r="A125" s="202"/>
      <c r="B125" s="203"/>
      <c r="C125" s="204"/>
      <c r="D125" s="204"/>
      <c r="E125" s="204"/>
      <c r="F125" s="204"/>
      <c r="G125" s="204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1"/>
      <c r="Z125" s="201"/>
      <c r="AA125" s="201"/>
      <c r="AB125" s="201"/>
      <c r="AC125" s="201"/>
      <c r="AD125" s="201"/>
      <c r="AE125" s="201"/>
      <c r="AF125" s="201"/>
      <c r="AG125" s="201" t="s">
        <v>172</v>
      </c>
      <c r="AH125" s="201"/>
      <c r="AI125" s="201"/>
      <c r="AJ125" s="201"/>
      <c r="AK125" s="201"/>
      <c r="AL125" s="201"/>
      <c r="AM125" s="201"/>
      <c r="AN125" s="201"/>
      <c r="AO125" s="201"/>
      <c r="AP125" s="201"/>
      <c r="AQ125" s="201"/>
      <c r="AR125" s="201"/>
      <c r="AS125" s="201"/>
      <c r="AT125" s="201"/>
      <c r="AU125" s="201"/>
      <c r="AV125" s="201"/>
      <c r="AW125" s="201"/>
      <c r="AX125" s="201"/>
      <c r="AY125" s="201"/>
      <c r="AZ125" s="201"/>
      <c r="BA125" s="201"/>
      <c r="BB125" s="201"/>
      <c r="BC125" s="201"/>
      <c r="BD125" s="201"/>
      <c r="BE125" s="201"/>
      <c r="BF125" s="201"/>
      <c r="BG125" s="201"/>
      <c r="BH125" s="201"/>
    </row>
    <row r="126" customFormat="false" ht="12.75" hidden="false" customHeight="false" outlineLevel="1" collapsed="false">
      <c r="A126" s="192" t="n">
        <v>44</v>
      </c>
      <c r="B126" s="193" t="s">
        <v>291</v>
      </c>
      <c r="C126" s="194" t="s">
        <v>292</v>
      </c>
      <c r="D126" s="195" t="s">
        <v>201</v>
      </c>
      <c r="E126" s="196" t="n">
        <v>1553.81063</v>
      </c>
      <c r="F126" s="197"/>
      <c r="G126" s="198" t="n">
        <f aca="false">ROUND(E126*F126,2)</f>
        <v>0</v>
      </c>
      <c r="H126" s="197"/>
      <c r="I126" s="198" t="n">
        <f aca="false">ROUND(E126*H126,2)</f>
        <v>0</v>
      </c>
      <c r="J126" s="197"/>
      <c r="K126" s="198" t="n">
        <f aca="false">ROUND(E126*J126,2)</f>
        <v>0</v>
      </c>
      <c r="L126" s="198" t="n">
        <v>21</v>
      </c>
      <c r="M126" s="198" t="n">
        <f aca="false">G126*(1+L126/100)</f>
        <v>0</v>
      </c>
      <c r="N126" s="198" t="n">
        <v>0.00085</v>
      </c>
      <c r="O126" s="198" t="n">
        <f aca="false">ROUND(E126*N126,2)</f>
        <v>1.32</v>
      </c>
      <c r="P126" s="198" t="n">
        <v>0</v>
      </c>
      <c r="Q126" s="198" t="n">
        <f aca="false">ROUND(E126*P126,2)</f>
        <v>0</v>
      </c>
      <c r="R126" s="198"/>
      <c r="S126" s="198" t="s">
        <v>168</v>
      </c>
      <c r="T126" s="199" t="s">
        <v>169</v>
      </c>
      <c r="U126" s="200" t="n">
        <v>0.006</v>
      </c>
      <c r="V126" s="200" t="n">
        <f aca="false">ROUND(E126*U126,2)</f>
        <v>9.32</v>
      </c>
      <c r="W126" s="200"/>
      <c r="X126" s="200" t="s">
        <v>170</v>
      </c>
      <c r="Y126" s="201"/>
      <c r="Z126" s="201"/>
      <c r="AA126" s="201"/>
      <c r="AB126" s="201"/>
      <c r="AC126" s="201"/>
      <c r="AD126" s="201"/>
      <c r="AE126" s="201"/>
      <c r="AF126" s="201"/>
      <c r="AG126" s="201" t="s">
        <v>171</v>
      </c>
      <c r="AH126" s="201"/>
      <c r="AI126" s="201"/>
      <c r="AJ126" s="201"/>
      <c r="AK126" s="201"/>
      <c r="AL126" s="201"/>
      <c r="AM126" s="201"/>
      <c r="AN126" s="201"/>
      <c r="AO126" s="201"/>
      <c r="AP126" s="201"/>
      <c r="AQ126" s="201"/>
      <c r="AR126" s="201"/>
      <c r="AS126" s="201"/>
      <c r="AT126" s="201"/>
      <c r="AU126" s="201"/>
      <c r="AV126" s="201"/>
      <c r="AW126" s="201"/>
      <c r="AX126" s="201"/>
      <c r="AY126" s="201"/>
      <c r="AZ126" s="201"/>
      <c r="BA126" s="201"/>
      <c r="BB126" s="201"/>
      <c r="BC126" s="201"/>
      <c r="BD126" s="201"/>
      <c r="BE126" s="201"/>
      <c r="BF126" s="201"/>
      <c r="BG126" s="201"/>
      <c r="BH126" s="201"/>
    </row>
    <row r="127" customFormat="false" ht="12.75" hidden="false" customHeight="false" outlineLevel="1" collapsed="false">
      <c r="A127" s="202"/>
      <c r="B127" s="203"/>
      <c r="C127" s="204"/>
      <c r="D127" s="204"/>
      <c r="E127" s="204"/>
      <c r="F127" s="204"/>
      <c r="G127" s="204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1"/>
      <c r="Z127" s="201"/>
      <c r="AA127" s="201"/>
      <c r="AB127" s="201"/>
      <c r="AC127" s="201"/>
      <c r="AD127" s="201"/>
      <c r="AE127" s="201"/>
      <c r="AF127" s="201"/>
      <c r="AG127" s="201" t="s">
        <v>172</v>
      </c>
      <c r="AH127" s="201"/>
      <c r="AI127" s="201"/>
      <c r="AJ127" s="201"/>
      <c r="AK127" s="201"/>
      <c r="AL127" s="201"/>
      <c r="AM127" s="201"/>
      <c r="AN127" s="201"/>
      <c r="AO127" s="201"/>
      <c r="AP127" s="201"/>
      <c r="AQ127" s="201"/>
      <c r="AR127" s="201"/>
      <c r="AS127" s="201"/>
      <c r="AT127" s="201"/>
      <c r="AU127" s="201"/>
      <c r="AV127" s="201"/>
      <c r="AW127" s="201"/>
      <c r="AX127" s="201"/>
      <c r="AY127" s="201"/>
      <c r="AZ127" s="201"/>
      <c r="BA127" s="201"/>
      <c r="BB127" s="201"/>
      <c r="BC127" s="201"/>
      <c r="BD127" s="201"/>
      <c r="BE127" s="201"/>
      <c r="BF127" s="201"/>
      <c r="BG127" s="201"/>
      <c r="BH127" s="201"/>
    </row>
    <row r="128" customFormat="false" ht="12.75" hidden="false" customHeight="false" outlineLevel="1" collapsed="false">
      <c r="A128" s="192" t="n">
        <v>45</v>
      </c>
      <c r="B128" s="193" t="s">
        <v>293</v>
      </c>
      <c r="C128" s="194" t="s">
        <v>294</v>
      </c>
      <c r="D128" s="195" t="s">
        <v>201</v>
      </c>
      <c r="E128" s="196" t="n">
        <v>443.153</v>
      </c>
      <c r="F128" s="197"/>
      <c r="G128" s="198" t="n">
        <f aca="false">ROUND(E128*F128,2)</f>
        <v>0</v>
      </c>
      <c r="H128" s="197"/>
      <c r="I128" s="198" t="n">
        <f aca="false">ROUND(E128*H128,2)</f>
        <v>0</v>
      </c>
      <c r="J128" s="197"/>
      <c r="K128" s="198" t="n">
        <f aca="false">ROUND(E128*J128,2)</f>
        <v>0</v>
      </c>
      <c r="L128" s="198" t="n">
        <v>21</v>
      </c>
      <c r="M128" s="198" t="n">
        <f aca="false">G128*(1+L128/100)</f>
        <v>0</v>
      </c>
      <c r="N128" s="198" t="n">
        <v>0.00592</v>
      </c>
      <c r="O128" s="198" t="n">
        <f aca="false">ROUND(E128*N128,2)</f>
        <v>2.62</v>
      </c>
      <c r="P128" s="198" t="n">
        <v>0</v>
      </c>
      <c r="Q128" s="198" t="n">
        <f aca="false">ROUND(E128*P128,2)</f>
        <v>0</v>
      </c>
      <c r="R128" s="198" t="s">
        <v>295</v>
      </c>
      <c r="S128" s="198" t="s">
        <v>168</v>
      </c>
      <c r="T128" s="199" t="s">
        <v>169</v>
      </c>
      <c r="U128" s="200" t="n">
        <v>0.26</v>
      </c>
      <c r="V128" s="200" t="n">
        <f aca="false">ROUND(E128*U128,2)</f>
        <v>115.22</v>
      </c>
      <c r="W128" s="200"/>
      <c r="X128" s="200" t="s">
        <v>170</v>
      </c>
      <c r="Y128" s="201"/>
      <c r="Z128" s="201"/>
      <c r="AA128" s="201"/>
      <c r="AB128" s="201"/>
      <c r="AC128" s="201"/>
      <c r="AD128" s="201"/>
      <c r="AE128" s="201"/>
      <c r="AF128" s="201"/>
      <c r="AG128" s="201" t="s">
        <v>192</v>
      </c>
      <c r="AH128" s="201"/>
      <c r="AI128" s="201"/>
      <c r="AJ128" s="201"/>
      <c r="AK128" s="201"/>
      <c r="AL128" s="201"/>
      <c r="AM128" s="201"/>
      <c r="AN128" s="201"/>
      <c r="AO128" s="201"/>
      <c r="AP128" s="201"/>
      <c r="AQ128" s="201"/>
      <c r="AR128" s="201"/>
      <c r="AS128" s="201"/>
      <c r="AT128" s="201"/>
      <c r="AU128" s="201"/>
      <c r="AV128" s="201"/>
      <c r="AW128" s="201"/>
      <c r="AX128" s="201"/>
      <c r="AY128" s="201"/>
      <c r="AZ128" s="201"/>
      <c r="BA128" s="201"/>
      <c r="BB128" s="201"/>
      <c r="BC128" s="201"/>
      <c r="BD128" s="201"/>
      <c r="BE128" s="201"/>
      <c r="BF128" s="201"/>
      <c r="BG128" s="201"/>
      <c r="BH128" s="201"/>
    </row>
    <row r="129" customFormat="false" ht="12.75" hidden="false" customHeight="false" outlineLevel="1" collapsed="false">
      <c r="A129" s="202"/>
      <c r="B129" s="203"/>
      <c r="C129" s="205" t="s">
        <v>284</v>
      </c>
      <c r="D129" s="206"/>
      <c r="E129" s="207" t="n">
        <v>443.153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1"/>
      <c r="Z129" s="201"/>
      <c r="AA129" s="201"/>
      <c r="AB129" s="201"/>
      <c r="AC129" s="201"/>
      <c r="AD129" s="201"/>
      <c r="AE129" s="201"/>
      <c r="AF129" s="201"/>
      <c r="AG129" s="201" t="s">
        <v>176</v>
      </c>
      <c r="AH129" s="201" t="n">
        <v>0</v>
      </c>
      <c r="AI129" s="201"/>
      <c r="AJ129" s="201"/>
      <c r="AK129" s="201"/>
      <c r="AL129" s="201"/>
      <c r="AM129" s="201"/>
      <c r="AN129" s="201"/>
      <c r="AO129" s="201"/>
      <c r="AP129" s="201"/>
      <c r="AQ129" s="201"/>
      <c r="AR129" s="201"/>
      <c r="AS129" s="201"/>
      <c r="AT129" s="201"/>
      <c r="AU129" s="201"/>
      <c r="AV129" s="201"/>
      <c r="AW129" s="201"/>
      <c r="AX129" s="201"/>
      <c r="AY129" s="201"/>
      <c r="AZ129" s="201"/>
      <c r="BA129" s="201"/>
      <c r="BB129" s="201"/>
      <c r="BC129" s="201"/>
      <c r="BD129" s="201"/>
      <c r="BE129" s="201"/>
      <c r="BF129" s="201"/>
      <c r="BG129" s="201"/>
      <c r="BH129" s="201"/>
    </row>
    <row r="130" customFormat="false" ht="12.75" hidden="false" customHeight="false" outlineLevel="1" collapsed="false">
      <c r="A130" s="202"/>
      <c r="B130" s="203"/>
      <c r="C130" s="208"/>
      <c r="D130" s="208"/>
      <c r="E130" s="208"/>
      <c r="F130" s="208"/>
      <c r="G130" s="208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1"/>
      <c r="Z130" s="201"/>
      <c r="AA130" s="201"/>
      <c r="AB130" s="201"/>
      <c r="AC130" s="201"/>
      <c r="AD130" s="201"/>
      <c r="AE130" s="201"/>
      <c r="AF130" s="201"/>
      <c r="AG130" s="201" t="s">
        <v>172</v>
      </c>
      <c r="AH130" s="201"/>
      <c r="AI130" s="201"/>
      <c r="AJ130" s="201"/>
      <c r="AK130" s="201"/>
      <c r="AL130" s="201"/>
      <c r="AM130" s="201"/>
      <c r="AN130" s="201"/>
      <c r="AO130" s="201"/>
      <c r="AP130" s="201"/>
      <c r="AQ130" s="201"/>
      <c r="AR130" s="201"/>
      <c r="AS130" s="201"/>
      <c r="AT130" s="201"/>
      <c r="AU130" s="201"/>
      <c r="AV130" s="201"/>
      <c r="AW130" s="201"/>
      <c r="AX130" s="201"/>
      <c r="AY130" s="201"/>
      <c r="AZ130" s="201"/>
      <c r="BA130" s="201"/>
      <c r="BB130" s="201"/>
      <c r="BC130" s="201"/>
      <c r="BD130" s="201"/>
      <c r="BE130" s="201"/>
      <c r="BF130" s="201"/>
      <c r="BG130" s="201"/>
      <c r="BH130" s="201"/>
    </row>
    <row r="131" customFormat="false" ht="12.75" hidden="false" customHeight="false" outlineLevel="1" collapsed="false">
      <c r="A131" s="192" t="n">
        <v>46</v>
      </c>
      <c r="B131" s="193" t="s">
        <v>296</v>
      </c>
      <c r="C131" s="194" t="s">
        <v>297</v>
      </c>
      <c r="D131" s="195" t="s">
        <v>201</v>
      </c>
      <c r="E131" s="196" t="n">
        <v>690.5825</v>
      </c>
      <c r="F131" s="197"/>
      <c r="G131" s="198" t="n">
        <f aca="false">ROUND(E131*F131,2)</f>
        <v>0</v>
      </c>
      <c r="H131" s="197"/>
      <c r="I131" s="198" t="n">
        <f aca="false">ROUND(E131*H131,2)</f>
        <v>0</v>
      </c>
      <c r="J131" s="197"/>
      <c r="K131" s="198" t="n">
        <f aca="false">ROUND(E131*J131,2)</f>
        <v>0</v>
      </c>
      <c r="L131" s="198" t="n">
        <v>21</v>
      </c>
      <c r="M131" s="198" t="n">
        <f aca="false">G131*(1+L131/100)</f>
        <v>0</v>
      </c>
      <c r="N131" s="198" t="n">
        <v>0</v>
      </c>
      <c r="O131" s="198" t="n">
        <f aca="false">ROUND(E131*N131,2)</f>
        <v>0</v>
      </c>
      <c r="P131" s="198" t="n">
        <v>0</v>
      </c>
      <c r="Q131" s="198" t="n">
        <f aca="false">ROUND(E131*P131,2)</f>
        <v>0</v>
      </c>
      <c r="R131" s="198" t="s">
        <v>295</v>
      </c>
      <c r="S131" s="198" t="s">
        <v>168</v>
      </c>
      <c r="T131" s="199" t="s">
        <v>169</v>
      </c>
      <c r="U131" s="200" t="n">
        <v>0.102</v>
      </c>
      <c r="V131" s="200" t="n">
        <f aca="false">ROUND(E131*U131,2)</f>
        <v>70.44</v>
      </c>
      <c r="W131" s="200"/>
      <c r="X131" s="200" t="s">
        <v>170</v>
      </c>
      <c r="Y131" s="201"/>
      <c r="Z131" s="201"/>
      <c r="AA131" s="201"/>
      <c r="AB131" s="201"/>
      <c r="AC131" s="201"/>
      <c r="AD131" s="201"/>
      <c r="AE131" s="201"/>
      <c r="AF131" s="201"/>
      <c r="AG131" s="201" t="s">
        <v>192</v>
      </c>
      <c r="AH131" s="201"/>
      <c r="AI131" s="201"/>
      <c r="AJ131" s="201"/>
      <c r="AK131" s="201"/>
      <c r="AL131" s="201"/>
      <c r="AM131" s="201"/>
      <c r="AN131" s="201"/>
      <c r="AO131" s="201"/>
      <c r="AP131" s="201"/>
      <c r="AQ131" s="201"/>
      <c r="AR131" s="201"/>
      <c r="AS131" s="201"/>
      <c r="AT131" s="201"/>
      <c r="AU131" s="201"/>
      <c r="AV131" s="201"/>
      <c r="AW131" s="201"/>
      <c r="AX131" s="201"/>
      <c r="AY131" s="201"/>
      <c r="AZ131" s="201"/>
      <c r="BA131" s="201"/>
      <c r="BB131" s="201"/>
      <c r="BC131" s="201"/>
      <c r="BD131" s="201"/>
      <c r="BE131" s="201"/>
      <c r="BF131" s="201"/>
      <c r="BG131" s="201"/>
      <c r="BH131" s="201"/>
    </row>
    <row r="132" customFormat="false" ht="12.75" hidden="false" customHeight="false" outlineLevel="1" collapsed="false">
      <c r="A132" s="202"/>
      <c r="B132" s="203"/>
      <c r="C132" s="205" t="s">
        <v>298</v>
      </c>
      <c r="D132" s="206"/>
      <c r="E132" s="207" t="n">
        <v>690.5825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1"/>
      <c r="Z132" s="201"/>
      <c r="AA132" s="201"/>
      <c r="AB132" s="201"/>
      <c r="AC132" s="201"/>
      <c r="AD132" s="201"/>
      <c r="AE132" s="201"/>
      <c r="AF132" s="201"/>
      <c r="AG132" s="201" t="s">
        <v>176</v>
      </c>
      <c r="AH132" s="201" t="n">
        <v>5</v>
      </c>
      <c r="AI132" s="201"/>
      <c r="AJ132" s="201"/>
      <c r="AK132" s="201"/>
      <c r="AL132" s="201"/>
      <c r="AM132" s="201"/>
      <c r="AN132" s="201"/>
      <c r="AO132" s="201"/>
      <c r="AP132" s="201"/>
      <c r="AQ132" s="201"/>
      <c r="AR132" s="201"/>
      <c r="AS132" s="201"/>
      <c r="AT132" s="201"/>
      <c r="AU132" s="201"/>
      <c r="AV132" s="201"/>
      <c r="AW132" s="201"/>
      <c r="AX132" s="201"/>
      <c r="AY132" s="201"/>
      <c r="AZ132" s="201"/>
      <c r="BA132" s="201"/>
      <c r="BB132" s="201"/>
      <c r="BC132" s="201"/>
      <c r="BD132" s="201"/>
      <c r="BE132" s="201"/>
      <c r="BF132" s="201"/>
      <c r="BG132" s="201"/>
      <c r="BH132" s="201"/>
    </row>
    <row r="133" customFormat="false" ht="12.75" hidden="false" customHeight="false" outlineLevel="1" collapsed="false">
      <c r="A133" s="202"/>
      <c r="B133" s="203"/>
      <c r="C133" s="208"/>
      <c r="D133" s="208"/>
      <c r="E133" s="208"/>
      <c r="F133" s="208"/>
      <c r="G133" s="208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1"/>
      <c r="Z133" s="201"/>
      <c r="AA133" s="201"/>
      <c r="AB133" s="201"/>
      <c r="AC133" s="201"/>
      <c r="AD133" s="201"/>
      <c r="AE133" s="201"/>
      <c r="AF133" s="201"/>
      <c r="AG133" s="201" t="s">
        <v>172</v>
      </c>
      <c r="AH133" s="201"/>
      <c r="AI133" s="201"/>
      <c r="AJ133" s="201"/>
      <c r="AK133" s="201"/>
      <c r="AL133" s="201"/>
      <c r="AM133" s="201"/>
      <c r="AN133" s="201"/>
      <c r="AO133" s="201"/>
      <c r="AP133" s="201"/>
      <c r="AQ133" s="201"/>
      <c r="AR133" s="201"/>
      <c r="AS133" s="201"/>
      <c r="AT133" s="201"/>
      <c r="AU133" s="201"/>
      <c r="AV133" s="201"/>
      <c r="AW133" s="201"/>
      <c r="AX133" s="201"/>
      <c r="AY133" s="201"/>
      <c r="AZ133" s="201"/>
      <c r="BA133" s="201"/>
      <c r="BB133" s="201"/>
      <c r="BC133" s="201"/>
      <c r="BD133" s="201"/>
      <c r="BE133" s="201"/>
      <c r="BF133" s="201"/>
      <c r="BG133" s="201"/>
      <c r="BH133" s="201"/>
    </row>
    <row r="134" customFormat="false" ht="12.75" hidden="false" customHeight="false" outlineLevel="0" collapsed="false">
      <c r="A134" s="184" t="s">
        <v>163</v>
      </c>
      <c r="B134" s="185" t="s">
        <v>77</v>
      </c>
      <c r="C134" s="186" t="s">
        <v>78</v>
      </c>
      <c r="D134" s="187"/>
      <c r="E134" s="188"/>
      <c r="F134" s="189"/>
      <c r="G134" s="189" t="n">
        <f aca="false">SUMIF(AG135:AG155,"&lt;&gt;NOR",G135:G155)</f>
        <v>0</v>
      </c>
      <c r="H134" s="189"/>
      <c r="I134" s="189" t="n">
        <f aca="false">SUM(I135:I155)</f>
        <v>0</v>
      </c>
      <c r="J134" s="189"/>
      <c r="K134" s="189" t="n">
        <f aca="false">SUM(K135:K155)</f>
        <v>0</v>
      </c>
      <c r="L134" s="189"/>
      <c r="M134" s="189" t="n">
        <f aca="false">SUM(M135:M155)</f>
        <v>0</v>
      </c>
      <c r="N134" s="189"/>
      <c r="O134" s="189" t="n">
        <f aca="false">SUM(O135:O155)</f>
        <v>0</v>
      </c>
      <c r="P134" s="189"/>
      <c r="Q134" s="189" t="n">
        <f aca="false">SUM(Q135:Q155)</f>
        <v>340.56</v>
      </c>
      <c r="R134" s="189"/>
      <c r="S134" s="189"/>
      <c r="T134" s="190"/>
      <c r="U134" s="191"/>
      <c r="V134" s="191" t="n">
        <f aca="false">SUM(V135:V155)</f>
        <v>2017.21</v>
      </c>
      <c r="W134" s="191"/>
      <c r="X134" s="191"/>
      <c r="AG134" s="0" t="s">
        <v>164</v>
      </c>
    </row>
    <row r="135" customFormat="false" ht="12.75" hidden="false" customHeight="false" outlineLevel="1" collapsed="false">
      <c r="A135" s="192" t="n">
        <v>47</v>
      </c>
      <c r="B135" s="193" t="s">
        <v>299</v>
      </c>
      <c r="C135" s="194" t="s">
        <v>300</v>
      </c>
      <c r="D135" s="195" t="s">
        <v>167</v>
      </c>
      <c r="E135" s="196" t="n">
        <v>54.64</v>
      </c>
      <c r="F135" s="197"/>
      <c r="G135" s="198" t="n">
        <f aca="false">ROUND(E135*F135,2)</f>
        <v>0</v>
      </c>
      <c r="H135" s="197"/>
      <c r="I135" s="198" t="n">
        <f aca="false">ROUND(E135*H135,2)</f>
        <v>0</v>
      </c>
      <c r="J135" s="197"/>
      <c r="K135" s="198" t="n">
        <f aca="false">ROUND(E135*J135,2)</f>
        <v>0</v>
      </c>
      <c r="L135" s="198" t="n">
        <v>21</v>
      </c>
      <c r="M135" s="198" t="n">
        <f aca="false">G135*(1+L135/100)</f>
        <v>0</v>
      </c>
      <c r="N135" s="198" t="n">
        <v>0</v>
      </c>
      <c r="O135" s="198" t="n">
        <f aca="false">ROUND(E135*N135,2)</f>
        <v>0</v>
      </c>
      <c r="P135" s="198" t="n">
        <v>2.2</v>
      </c>
      <c r="Q135" s="198" t="n">
        <f aca="false">ROUND(E135*P135,2)</f>
        <v>120.21</v>
      </c>
      <c r="R135" s="198"/>
      <c r="S135" s="198" t="s">
        <v>168</v>
      </c>
      <c r="T135" s="199" t="s">
        <v>169</v>
      </c>
      <c r="U135" s="200" t="n">
        <v>7.195</v>
      </c>
      <c r="V135" s="200" t="n">
        <f aca="false">ROUND(E135*U135,2)</f>
        <v>393.13</v>
      </c>
      <c r="W135" s="200"/>
      <c r="X135" s="200" t="s">
        <v>170</v>
      </c>
      <c r="Y135" s="201"/>
      <c r="Z135" s="201"/>
      <c r="AA135" s="201"/>
      <c r="AB135" s="201"/>
      <c r="AC135" s="201"/>
      <c r="AD135" s="201"/>
      <c r="AE135" s="201"/>
      <c r="AF135" s="201"/>
      <c r="AG135" s="201" t="s">
        <v>171</v>
      </c>
      <c r="AH135" s="201"/>
      <c r="AI135" s="201"/>
      <c r="AJ135" s="201"/>
      <c r="AK135" s="201"/>
      <c r="AL135" s="201"/>
      <c r="AM135" s="201"/>
      <c r="AN135" s="201"/>
      <c r="AO135" s="201"/>
      <c r="AP135" s="201"/>
      <c r="AQ135" s="201"/>
      <c r="AR135" s="201"/>
      <c r="AS135" s="201"/>
      <c r="AT135" s="201"/>
      <c r="AU135" s="201"/>
      <c r="AV135" s="201"/>
      <c r="AW135" s="201"/>
      <c r="AX135" s="201"/>
      <c r="AY135" s="201"/>
      <c r="AZ135" s="201"/>
      <c r="BA135" s="201"/>
      <c r="BB135" s="201"/>
      <c r="BC135" s="201"/>
      <c r="BD135" s="201"/>
      <c r="BE135" s="201"/>
      <c r="BF135" s="201"/>
      <c r="BG135" s="201"/>
      <c r="BH135" s="201"/>
    </row>
    <row r="136" customFormat="false" ht="12.75" hidden="false" customHeight="false" outlineLevel="1" collapsed="false">
      <c r="A136" s="202"/>
      <c r="B136" s="203"/>
      <c r="C136" s="204"/>
      <c r="D136" s="204"/>
      <c r="E136" s="204"/>
      <c r="F136" s="204"/>
      <c r="G136" s="204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1"/>
      <c r="Z136" s="201"/>
      <c r="AA136" s="201"/>
      <c r="AB136" s="201"/>
      <c r="AC136" s="201"/>
      <c r="AD136" s="201"/>
      <c r="AE136" s="201"/>
      <c r="AF136" s="201"/>
      <c r="AG136" s="201" t="s">
        <v>172</v>
      </c>
      <c r="AH136" s="201"/>
      <c r="AI136" s="201"/>
      <c r="AJ136" s="201"/>
      <c r="AK136" s="201"/>
      <c r="AL136" s="201"/>
      <c r="AM136" s="201"/>
      <c r="AN136" s="201"/>
      <c r="AO136" s="201"/>
      <c r="AP136" s="201"/>
      <c r="AQ136" s="201"/>
      <c r="AR136" s="201"/>
      <c r="AS136" s="201"/>
      <c r="AT136" s="201"/>
      <c r="AU136" s="201"/>
      <c r="AV136" s="201"/>
      <c r="AW136" s="201"/>
      <c r="AX136" s="201"/>
      <c r="AY136" s="201"/>
      <c r="AZ136" s="201"/>
      <c r="BA136" s="201"/>
      <c r="BB136" s="201"/>
      <c r="BC136" s="201"/>
      <c r="BD136" s="201"/>
      <c r="BE136" s="201"/>
      <c r="BF136" s="201"/>
      <c r="BG136" s="201"/>
      <c r="BH136" s="201"/>
    </row>
    <row r="137" customFormat="false" ht="12.75" hidden="false" customHeight="false" outlineLevel="1" collapsed="false">
      <c r="A137" s="192" t="n">
        <v>48</v>
      </c>
      <c r="B137" s="193" t="s">
        <v>301</v>
      </c>
      <c r="C137" s="194" t="s">
        <v>302</v>
      </c>
      <c r="D137" s="195" t="s">
        <v>167</v>
      </c>
      <c r="E137" s="196" t="n">
        <v>56.172</v>
      </c>
      <c r="F137" s="197"/>
      <c r="G137" s="198" t="n">
        <f aca="false">ROUND(E137*F137,2)</f>
        <v>0</v>
      </c>
      <c r="H137" s="197"/>
      <c r="I137" s="198" t="n">
        <f aca="false">ROUND(E137*H137,2)</f>
        <v>0</v>
      </c>
      <c r="J137" s="197"/>
      <c r="K137" s="198" t="n">
        <f aca="false">ROUND(E137*J137,2)</f>
        <v>0</v>
      </c>
      <c r="L137" s="198" t="n">
        <v>21</v>
      </c>
      <c r="M137" s="198" t="n">
        <f aca="false">G137*(1+L137/100)</f>
        <v>0</v>
      </c>
      <c r="N137" s="198" t="n">
        <v>0</v>
      </c>
      <c r="O137" s="198" t="n">
        <f aca="false">ROUND(E137*N137,2)</f>
        <v>0</v>
      </c>
      <c r="P137" s="198" t="n">
        <v>2.2</v>
      </c>
      <c r="Q137" s="198" t="n">
        <f aca="false">ROUND(E137*P137,2)</f>
        <v>123.58</v>
      </c>
      <c r="R137" s="198"/>
      <c r="S137" s="198" t="s">
        <v>168</v>
      </c>
      <c r="T137" s="199" t="s">
        <v>169</v>
      </c>
      <c r="U137" s="200" t="n">
        <v>5.867</v>
      </c>
      <c r="V137" s="200" t="n">
        <f aca="false">ROUND(E137*U137,2)</f>
        <v>329.56</v>
      </c>
      <c r="W137" s="200"/>
      <c r="X137" s="200" t="s">
        <v>170</v>
      </c>
      <c r="Y137" s="201"/>
      <c r="Z137" s="201"/>
      <c r="AA137" s="201"/>
      <c r="AB137" s="201"/>
      <c r="AC137" s="201"/>
      <c r="AD137" s="201"/>
      <c r="AE137" s="201"/>
      <c r="AF137" s="201"/>
      <c r="AG137" s="201" t="s">
        <v>171</v>
      </c>
      <c r="AH137" s="201"/>
      <c r="AI137" s="201"/>
      <c r="AJ137" s="201"/>
      <c r="AK137" s="201"/>
      <c r="AL137" s="201"/>
      <c r="AM137" s="201"/>
      <c r="AN137" s="201"/>
      <c r="AO137" s="201"/>
      <c r="AP137" s="201"/>
      <c r="AQ137" s="201"/>
      <c r="AR137" s="201"/>
      <c r="AS137" s="201"/>
      <c r="AT137" s="201"/>
      <c r="AU137" s="201"/>
      <c r="AV137" s="201"/>
      <c r="AW137" s="201"/>
      <c r="AX137" s="201"/>
      <c r="AY137" s="201"/>
      <c r="AZ137" s="201"/>
      <c r="BA137" s="201"/>
      <c r="BB137" s="201"/>
      <c r="BC137" s="201"/>
      <c r="BD137" s="201"/>
      <c r="BE137" s="201"/>
      <c r="BF137" s="201"/>
      <c r="BG137" s="201"/>
      <c r="BH137" s="201"/>
    </row>
    <row r="138" customFormat="false" ht="12.75" hidden="false" customHeight="false" outlineLevel="1" collapsed="false">
      <c r="A138" s="202"/>
      <c r="B138" s="203"/>
      <c r="C138" s="204"/>
      <c r="D138" s="204"/>
      <c r="E138" s="204"/>
      <c r="F138" s="204"/>
      <c r="G138" s="204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1"/>
      <c r="Z138" s="201"/>
      <c r="AA138" s="201"/>
      <c r="AB138" s="201"/>
      <c r="AC138" s="201"/>
      <c r="AD138" s="201"/>
      <c r="AE138" s="201"/>
      <c r="AF138" s="201"/>
      <c r="AG138" s="201" t="s">
        <v>172</v>
      </c>
      <c r="AH138" s="201"/>
      <c r="AI138" s="201"/>
      <c r="AJ138" s="201"/>
      <c r="AK138" s="201"/>
      <c r="AL138" s="201"/>
      <c r="AM138" s="201"/>
      <c r="AN138" s="201"/>
      <c r="AO138" s="201"/>
      <c r="AP138" s="201"/>
      <c r="AQ138" s="201"/>
      <c r="AR138" s="201"/>
      <c r="AS138" s="201"/>
      <c r="AT138" s="201"/>
      <c r="AU138" s="201"/>
      <c r="AV138" s="201"/>
      <c r="AW138" s="201"/>
      <c r="AX138" s="201"/>
      <c r="AY138" s="201"/>
      <c r="AZ138" s="201"/>
      <c r="BA138" s="201"/>
      <c r="BB138" s="201"/>
      <c r="BC138" s="201"/>
      <c r="BD138" s="201"/>
      <c r="BE138" s="201"/>
      <c r="BF138" s="201"/>
      <c r="BG138" s="201"/>
      <c r="BH138" s="201"/>
    </row>
    <row r="139" customFormat="false" ht="12.75" hidden="false" customHeight="false" outlineLevel="1" collapsed="false">
      <c r="A139" s="192" t="n">
        <v>49</v>
      </c>
      <c r="B139" s="193" t="s">
        <v>303</v>
      </c>
      <c r="C139" s="194" t="s">
        <v>304</v>
      </c>
      <c r="D139" s="195" t="s">
        <v>201</v>
      </c>
      <c r="E139" s="196" t="n">
        <v>1528.01</v>
      </c>
      <c r="F139" s="197"/>
      <c r="G139" s="198" t="n">
        <f aca="false">ROUND(E139*F139,2)</f>
        <v>0</v>
      </c>
      <c r="H139" s="197"/>
      <c r="I139" s="198" t="n">
        <f aca="false">ROUND(E139*H139,2)</f>
        <v>0</v>
      </c>
      <c r="J139" s="197"/>
      <c r="K139" s="198" t="n">
        <f aca="false">ROUND(E139*J139,2)</f>
        <v>0</v>
      </c>
      <c r="L139" s="198" t="n">
        <v>21</v>
      </c>
      <c r="M139" s="198" t="n">
        <f aca="false">G139*(1+L139/100)</f>
        <v>0</v>
      </c>
      <c r="N139" s="198" t="n">
        <v>0</v>
      </c>
      <c r="O139" s="198" t="n">
        <f aca="false">ROUND(E139*N139,2)</f>
        <v>0</v>
      </c>
      <c r="P139" s="198" t="n">
        <v>0.046</v>
      </c>
      <c r="Q139" s="198" t="n">
        <f aca="false">ROUND(E139*P139,2)</f>
        <v>70.29</v>
      </c>
      <c r="R139" s="198"/>
      <c r="S139" s="198" t="s">
        <v>168</v>
      </c>
      <c r="T139" s="199" t="s">
        <v>169</v>
      </c>
      <c r="U139" s="200" t="n">
        <v>0.26</v>
      </c>
      <c r="V139" s="200" t="n">
        <f aca="false">ROUND(E139*U139,2)</f>
        <v>397.28</v>
      </c>
      <c r="W139" s="200"/>
      <c r="X139" s="200" t="s">
        <v>170</v>
      </c>
      <c r="Y139" s="201"/>
      <c r="Z139" s="201"/>
      <c r="AA139" s="201"/>
      <c r="AB139" s="201"/>
      <c r="AC139" s="201"/>
      <c r="AD139" s="201"/>
      <c r="AE139" s="201"/>
      <c r="AF139" s="201"/>
      <c r="AG139" s="201" t="s">
        <v>171</v>
      </c>
      <c r="AH139" s="201"/>
      <c r="AI139" s="201"/>
      <c r="AJ139" s="201"/>
      <c r="AK139" s="201"/>
      <c r="AL139" s="201"/>
      <c r="AM139" s="201"/>
      <c r="AN139" s="201"/>
      <c r="AO139" s="201"/>
      <c r="AP139" s="201"/>
      <c r="AQ139" s="201"/>
      <c r="AR139" s="201"/>
      <c r="AS139" s="201"/>
      <c r="AT139" s="201"/>
      <c r="AU139" s="201"/>
      <c r="AV139" s="201"/>
      <c r="AW139" s="201"/>
      <c r="AX139" s="201"/>
      <c r="AY139" s="201"/>
      <c r="AZ139" s="201"/>
      <c r="BA139" s="201"/>
      <c r="BB139" s="201"/>
      <c r="BC139" s="201"/>
      <c r="BD139" s="201"/>
      <c r="BE139" s="201"/>
      <c r="BF139" s="201"/>
      <c r="BG139" s="201"/>
      <c r="BH139" s="201"/>
    </row>
    <row r="140" customFormat="false" ht="12.75" hidden="false" customHeight="false" outlineLevel="1" collapsed="false">
      <c r="A140" s="202"/>
      <c r="B140" s="203"/>
      <c r="C140" s="204"/>
      <c r="D140" s="204"/>
      <c r="E140" s="204"/>
      <c r="F140" s="204"/>
      <c r="G140" s="204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1"/>
      <c r="Z140" s="201"/>
      <c r="AA140" s="201"/>
      <c r="AB140" s="201"/>
      <c r="AC140" s="201"/>
      <c r="AD140" s="201"/>
      <c r="AE140" s="201"/>
      <c r="AF140" s="201"/>
      <c r="AG140" s="201" t="s">
        <v>172</v>
      </c>
      <c r="AH140" s="201"/>
      <c r="AI140" s="201"/>
      <c r="AJ140" s="201"/>
      <c r="AK140" s="201"/>
      <c r="AL140" s="201"/>
      <c r="AM140" s="201"/>
      <c r="AN140" s="201"/>
      <c r="AO140" s="201"/>
      <c r="AP140" s="201"/>
      <c r="AQ140" s="201"/>
      <c r="AR140" s="201"/>
      <c r="AS140" s="201"/>
      <c r="AT140" s="201"/>
      <c r="AU140" s="201"/>
      <c r="AV140" s="201"/>
      <c r="AW140" s="201"/>
      <c r="AX140" s="201"/>
      <c r="AY140" s="201"/>
      <c r="AZ140" s="201"/>
      <c r="BA140" s="201"/>
      <c r="BB140" s="201"/>
      <c r="BC140" s="201"/>
      <c r="BD140" s="201"/>
      <c r="BE140" s="201"/>
      <c r="BF140" s="201"/>
      <c r="BG140" s="201"/>
      <c r="BH140" s="201"/>
    </row>
    <row r="141" customFormat="false" ht="12.75" hidden="false" customHeight="false" outlineLevel="1" collapsed="false">
      <c r="A141" s="192" t="n">
        <v>50</v>
      </c>
      <c r="B141" s="193" t="s">
        <v>305</v>
      </c>
      <c r="C141" s="194" t="s">
        <v>306</v>
      </c>
      <c r="D141" s="195" t="s">
        <v>201</v>
      </c>
      <c r="E141" s="196" t="n">
        <v>448.87863</v>
      </c>
      <c r="F141" s="197"/>
      <c r="G141" s="198" t="n">
        <f aca="false">ROUND(E141*F141,2)</f>
        <v>0</v>
      </c>
      <c r="H141" s="197"/>
      <c r="I141" s="198" t="n">
        <f aca="false">ROUND(E141*H141,2)</f>
        <v>0</v>
      </c>
      <c r="J141" s="197"/>
      <c r="K141" s="198" t="n">
        <f aca="false">ROUND(E141*J141,2)</f>
        <v>0</v>
      </c>
      <c r="L141" s="198" t="n">
        <v>21</v>
      </c>
      <c r="M141" s="198" t="n">
        <f aca="false">G141*(1+L141/100)</f>
        <v>0</v>
      </c>
      <c r="N141" s="198" t="n">
        <v>0</v>
      </c>
      <c r="O141" s="198" t="n">
        <f aca="false">ROUND(E141*N141,2)</f>
        <v>0</v>
      </c>
      <c r="P141" s="198" t="n">
        <v>0.059</v>
      </c>
      <c r="Q141" s="198" t="n">
        <f aca="false">ROUND(E141*P141,2)</f>
        <v>26.48</v>
      </c>
      <c r="R141" s="198"/>
      <c r="S141" s="198" t="s">
        <v>168</v>
      </c>
      <c r="T141" s="199" t="s">
        <v>169</v>
      </c>
      <c r="U141" s="200" t="n">
        <v>0.2</v>
      </c>
      <c r="V141" s="200" t="n">
        <f aca="false">ROUND(E141*U141,2)</f>
        <v>89.78</v>
      </c>
      <c r="W141" s="200"/>
      <c r="X141" s="200" t="s">
        <v>170</v>
      </c>
      <c r="Y141" s="201"/>
      <c r="Z141" s="201"/>
      <c r="AA141" s="201"/>
      <c r="AB141" s="201"/>
      <c r="AC141" s="201"/>
      <c r="AD141" s="201"/>
      <c r="AE141" s="201"/>
      <c r="AF141" s="201"/>
      <c r="AG141" s="201" t="s">
        <v>171</v>
      </c>
      <c r="AH141" s="201"/>
      <c r="AI141" s="201"/>
      <c r="AJ141" s="201"/>
      <c r="AK141" s="201"/>
      <c r="AL141" s="201"/>
      <c r="AM141" s="201"/>
      <c r="AN141" s="201"/>
      <c r="AO141" s="201"/>
      <c r="AP141" s="201"/>
      <c r="AQ141" s="201"/>
      <c r="AR141" s="201"/>
      <c r="AS141" s="201"/>
      <c r="AT141" s="201"/>
      <c r="AU141" s="201"/>
      <c r="AV141" s="201"/>
      <c r="AW141" s="201"/>
      <c r="AX141" s="201"/>
      <c r="AY141" s="201"/>
      <c r="AZ141" s="201"/>
      <c r="BA141" s="201"/>
      <c r="BB141" s="201"/>
      <c r="BC141" s="201"/>
      <c r="BD141" s="201"/>
      <c r="BE141" s="201"/>
      <c r="BF141" s="201"/>
      <c r="BG141" s="201"/>
      <c r="BH141" s="201"/>
    </row>
    <row r="142" customFormat="false" ht="12.75" hidden="false" customHeight="false" outlineLevel="1" collapsed="false">
      <c r="A142" s="202"/>
      <c r="B142" s="203"/>
      <c r="C142" s="204"/>
      <c r="D142" s="204"/>
      <c r="E142" s="204"/>
      <c r="F142" s="204"/>
      <c r="G142" s="204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1"/>
      <c r="Z142" s="201"/>
      <c r="AA142" s="201"/>
      <c r="AB142" s="201"/>
      <c r="AC142" s="201"/>
      <c r="AD142" s="201"/>
      <c r="AE142" s="201"/>
      <c r="AF142" s="201"/>
      <c r="AG142" s="201" t="s">
        <v>172</v>
      </c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  <c r="BD142" s="201"/>
      <c r="BE142" s="201"/>
      <c r="BF142" s="201"/>
      <c r="BG142" s="201"/>
      <c r="BH142" s="201"/>
    </row>
    <row r="143" customFormat="false" ht="22.5" hidden="false" customHeight="false" outlineLevel="1" collapsed="false">
      <c r="A143" s="192" t="n">
        <v>51</v>
      </c>
      <c r="B143" s="193" t="s">
        <v>307</v>
      </c>
      <c r="C143" s="194" t="s">
        <v>308</v>
      </c>
      <c r="D143" s="195" t="s">
        <v>196</v>
      </c>
      <c r="E143" s="196" t="n">
        <v>340.5587</v>
      </c>
      <c r="F143" s="197"/>
      <c r="G143" s="198" t="n">
        <f aca="false">ROUND(E143*F143,2)</f>
        <v>0</v>
      </c>
      <c r="H143" s="197"/>
      <c r="I143" s="198" t="n">
        <f aca="false">ROUND(E143*H143,2)</f>
        <v>0</v>
      </c>
      <c r="J143" s="197"/>
      <c r="K143" s="198" t="n">
        <f aca="false">ROUND(E143*J143,2)</f>
        <v>0</v>
      </c>
      <c r="L143" s="198" t="n">
        <v>21</v>
      </c>
      <c r="M143" s="198" t="n">
        <f aca="false">G143*(1+L143/100)</f>
        <v>0</v>
      </c>
      <c r="N143" s="198" t="n">
        <v>0</v>
      </c>
      <c r="O143" s="198" t="n">
        <f aca="false">ROUND(E143*N143,2)</f>
        <v>0</v>
      </c>
      <c r="P143" s="198" t="n">
        <v>0</v>
      </c>
      <c r="Q143" s="198" t="n">
        <f aca="false">ROUND(E143*P143,2)</f>
        <v>0</v>
      </c>
      <c r="R143" s="198" t="s">
        <v>309</v>
      </c>
      <c r="S143" s="198" t="s">
        <v>168</v>
      </c>
      <c r="T143" s="199" t="s">
        <v>169</v>
      </c>
      <c r="U143" s="200" t="n">
        <v>0.933</v>
      </c>
      <c r="V143" s="200" t="n">
        <f aca="false">ROUND(E143*U143,2)</f>
        <v>317.74</v>
      </c>
      <c r="W143" s="200"/>
      <c r="X143" s="200" t="s">
        <v>310</v>
      </c>
      <c r="Y143" s="201"/>
      <c r="Z143" s="201"/>
      <c r="AA143" s="201"/>
      <c r="AB143" s="201"/>
      <c r="AC143" s="201"/>
      <c r="AD143" s="201"/>
      <c r="AE143" s="201"/>
      <c r="AF143" s="201"/>
      <c r="AG143" s="201" t="s">
        <v>311</v>
      </c>
      <c r="AH143" s="201"/>
      <c r="AI143" s="201"/>
      <c r="AJ143" s="201"/>
      <c r="AK143" s="201"/>
      <c r="AL143" s="201"/>
      <c r="AM143" s="201"/>
      <c r="AN143" s="201"/>
      <c r="AO143" s="201"/>
      <c r="AP143" s="201"/>
      <c r="AQ143" s="201"/>
      <c r="AR143" s="201"/>
      <c r="AS143" s="201"/>
      <c r="AT143" s="201"/>
      <c r="AU143" s="201"/>
      <c r="AV143" s="201"/>
      <c r="AW143" s="201"/>
      <c r="AX143" s="201"/>
      <c r="AY143" s="201"/>
      <c r="AZ143" s="201"/>
      <c r="BA143" s="201"/>
      <c r="BB143" s="201"/>
      <c r="BC143" s="201"/>
      <c r="BD143" s="201"/>
      <c r="BE143" s="201"/>
      <c r="BF143" s="201"/>
      <c r="BG143" s="201"/>
      <c r="BH143" s="201"/>
    </row>
    <row r="144" customFormat="false" ht="12.75" hidden="false" customHeight="false" outlineLevel="1" collapsed="false">
      <c r="A144" s="202"/>
      <c r="B144" s="203"/>
      <c r="C144" s="204"/>
      <c r="D144" s="204"/>
      <c r="E144" s="204"/>
      <c r="F144" s="204"/>
      <c r="G144" s="204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1"/>
      <c r="Z144" s="201"/>
      <c r="AA144" s="201"/>
      <c r="AB144" s="201"/>
      <c r="AC144" s="201"/>
      <c r="AD144" s="201"/>
      <c r="AE144" s="201"/>
      <c r="AF144" s="201"/>
      <c r="AG144" s="201" t="s">
        <v>172</v>
      </c>
      <c r="AH144" s="201"/>
      <c r="AI144" s="201"/>
      <c r="AJ144" s="201"/>
      <c r="AK144" s="201"/>
      <c r="AL144" s="201"/>
      <c r="AM144" s="201"/>
      <c r="AN144" s="201"/>
      <c r="AO144" s="201"/>
      <c r="AP144" s="201"/>
      <c r="AQ144" s="201"/>
      <c r="AR144" s="201"/>
      <c r="AS144" s="201"/>
      <c r="AT144" s="201"/>
      <c r="AU144" s="201"/>
      <c r="AV144" s="201"/>
      <c r="AW144" s="201"/>
      <c r="AX144" s="201"/>
      <c r="AY144" s="201"/>
      <c r="AZ144" s="201"/>
      <c r="BA144" s="201"/>
      <c r="BB144" s="201"/>
      <c r="BC144" s="201"/>
      <c r="BD144" s="201"/>
      <c r="BE144" s="201"/>
      <c r="BF144" s="201"/>
      <c r="BG144" s="201"/>
      <c r="BH144" s="201"/>
    </row>
    <row r="145" customFormat="false" ht="12.75" hidden="false" customHeight="false" outlineLevel="1" collapsed="false">
      <c r="A145" s="192" t="n">
        <v>52</v>
      </c>
      <c r="B145" s="193" t="s">
        <v>312</v>
      </c>
      <c r="C145" s="194" t="s">
        <v>313</v>
      </c>
      <c r="D145" s="195" t="s">
        <v>196</v>
      </c>
      <c r="E145" s="196" t="n">
        <v>340.5587</v>
      </c>
      <c r="F145" s="197"/>
      <c r="G145" s="198" t="n">
        <f aca="false">ROUND(E145*F145,2)</f>
        <v>0</v>
      </c>
      <c r="H145" s="197"/>
      <c r="I145" s="198" t="n">
        <f aca="false">ROUND(E145*H145,2)</f>
        <v>0</v>
      </c>
      <c r="J145" s="197"/>
      <c r="K145" s="198" t="n">
        <f aca="false">ROUND(E145*J145,2)</f>
        <v>0</v>
      </c>
      <c r="L145" s="198" t="n">
        <v>21</v>
      </c>
      <c r="M145" s="198" t="n">
        <f aca="false">G145*(1+L145/100)</f>
        <v>0</v>
      </c>
      <c r="N145" s="198" t="n">
        <v>0</v>
      </c>
      <c r="O145" s="198" t="n">
        <f aca="false">ROUND(E145*N145,2)</f>
        <v>0</v>
      </c>
      <c r="P145" s="198" t="n">
        <v>0</v>
      </c>
      <c r="Q145" s="198" t="n">
        <f aca="false">ROUND(E145*P145,2)</f>
        <v>0</v>
      </c>
      <c r="R145" s="198"/>
      <c r="S145" s="198" t="s">
        <v>168</v>
      </c>
      <c r="T145" s="199" t="s">
        <v>169</v>
      </c>
      <c r="U145" s="200" t="n">
        <v>0.49</v>
      </c>
      <c r="V145" s="200" t="n">
        <f aca="false">ROUND(E145*U145,2)</f>
        <v>166.87</v>
      </c>
      <c r="W145" s="200"/>
      <c r="X145" s="200" t="s">
        <v>310</v>
      </c>
      <c r="Y145" s="201"/>
      <c r="Z145" s="201"/>
      <c r="AA145" s="201"/>
      <c r="AB145" s="201"/>
      <c r="AC145" s="201"/>
      <c r="AD145" s="201"/>
      <c r="AE145" s="201"/>
      <c r="AF145" s="201"/>
      <c r="AG145" s="201" t="s">
        <v>311</v>
      </c>
      <c r="AH145" s="201"/>
      <c r="AI145" s="201"/>
      <c r="AJ145" s="201"/>
      <c r="AK145" s="201"/>
      <c r="AL145" s="201"/>
      <c r="AM145" s="201"/>
      <c r="AN145" s="201"/>
      <c r="AO145" s="201"/>
      <c r="AP145" s="201"/>
      <c r="AQ145" s="201"/>
      <c r="AR145" s="201"/>
      <c r="AS145" s="201"/>
      <c r="AT145" s="201"/>
      <c r="AU145" s="201"/>
      <c r="AV145" s="201"/>
      <c r="AW145" s="201"/>
      <c r="AX145" s="201"/>
      <c r="AY145" s="201"/>
      <c r="AZ145" s="201"/>
      <c r="BA145" s="201"/>
      <c r="BB145" s="201"/>
      <c r="BC145" s="201"/>
      <c r="BD145" s="201"/>
      <c r="BE145" s="201"/>
      <c r="BF145" s="201"/>
      <c r="BG145" s="201"/>
      <c r="BH145" s="201"/>
    </row>
    <row r="146" customFormat="false" ht="12.75" hidden="false" customHeight="false" outlineLevel="1" collapsed="false">
      <c r="A146" s="202"/>
      <c r="B146" s="203"/>
      <c r="C146" s="204"/>
      <c r="D146" s="204"/>
      <c r="E146" s="204"/>
      <c r="F146" s="204"/>
      <c r="G146" s="204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1"/>
      <c r="Z146" s="201"/>
      <c r="AA146" s="201"/>
      <c r="AB146" s="201"/>
      <c r="AC146" s="201"/>
      <c r="AD146" s="201"/>
      <c r="AE146" s="201"/>
      <c r="AF146" s="201"/>
      <c r="AG146" s="201" t="s">
        <v>172</v>
      </c>
      <c r="AH146" s="201"/>
      <c r="AI146" s="201"/>
      <c r="AJ146" s="201"/>
      <c r="AK146" s="201"/>
      <c r="AL146" s="201"/>
      <c r="AM146" s="201"/>
      <c r="AN146" s="201"/>
      <c r="AO146" s="201"/>
      <c r="AP146" s="201"/>
      <c r="AQ146" s="201"/>
      <c r="AR146" s="201"/>
      <c r="AS146" s="201"/>
      <c r="AT146" s="201"/>
      <c r="AU146" s="201"/>
      <c r="AV146" s="201"/>
      <c r="AW146" s="201"/>
      <c r="AX146" s="201"/>
      <c r="AY146" s="201"/>
      <c r="AZ146" s="201"/>
      <c r="BA146" s="201"/>
      <c r="BB146" s="201"/>
      <c r="BC146" s="201"/>
      <c r="BD146" s="201"/>
      <c r="BE146" s="201"/>
      <c r="BF146" s="201"/>
      <c r="BG146" s="201"/>
      <c r="BH146" s="201"/>
    </row>
    <row r="147" customFormat="false" ht="12.75" hidden="false" customHeight="false" outlineLevel="1" collapsed="false">
      <c r="A147" s="192" t="n">
        <v>53</v>
      </c>
      <c r="B147" s="193" t="s">
        <v>314</v>
      </c>
      <c r="C147" s="194" t="s">
        <v>315</v>
      </c>
      <c r="D147" s="195" t="s">
        <v>196</v>
      </c>
      <c r="E147" s="196" t="n">
        <v>3405.58699</v>
      </c>
      <c r="F147" s="197"/>
      <c r="G147" s="198" t="n">
        <f aca="false">ROUND(E147*F147,2)</f>
        <v>0</v>
      </c>
      <c r="H147" s="197"/>
      <c r="I147" s="198" t="n">
        <f aca="false">ROUND(E147*H147,2)</f>
        <v>0</v>
      </c>
      <c r="J147" s="197"/>
      <c r="K147" s="198" t="n">
        <f aca="false">ROUND(E147*J147,2)</f>
        <v>0</v>
      </c>
      <c r="L147" s="198" t="n">
        <v>21</v>
      </c>
      <c r="M147" s="198" t="n">
        <f aca="false">G147*(1+L147/100)</f>
        <v>0</v>
      </c>
      <c r="N147" s="198" t="n">
        <v>0</v>
      </c>
      <c r="O147" s="198" t="n">
        <f aca="false">ROUND(E147*N147,2)</f>
        <v>0</v>
      </c>
      <c r="P147" s="198" t="n">
        <v>0</v>
      </c>
      <c r="Q147" s="198" t="n">
        <f aca="false">ROUND(E147*P147,2)</f>
        <v>0</v>
      </c>
      <c r="R147" s="198"/>
      <c r="S147" s="198" t="s">
        <v>168</v>
      </c>
      <c r="T147" s="199" t="s">
        <v>169</v>
      </c>
      <c r="U147" s="200" t="n">
        <v>0</v>
      </c>
      <c r="V147" s="200" t="n">
        <f aca="false">ROUND(E147*U147,2)</f>
        <v>0</v>
      </c>
      <c r="W147" s="200"/>
      <c r="X147" s="200" t="s">
        <v>310</v>
      </c>
      <c r="Y147" s="201"/>
      <c r="Z147" s="201"/>
      <c r="AA147" s="201"/>
      <c r="AB147" s="201"/>
      <c r="AC147" s="201"/>
      <c r="AD147" s="201"/>
      <c r="AE147" s="201"/>
      <c r="AF147" s="201"/>
      <c r="AG147" s="201" t="s">
        <v>311</v>
      </c>
      <c r="AH147" s="201"/>
      <c r="AI147" s="201"/>
      <c r="AJ147" s="201"/>
      <c r="AK147" s="201"/>
      <c r="AL147" s="201"/>
      <c r="AM147" s="201"/>
      <c r="AN147" s="201"/>
      <c r="AO147" s="201"/>
      <c r="AP147" s="201"/>
      <c r="AQ147" s="201"/>
      <c r="AR147" s="201"/>
      <c r="AS147" s="201"/>
      <c r="AT147" s="201"/>
      <c r="AU147" s="201"/>
      <c r="AV147" s="201"/>
      <c r="AW147" s="201"/>
      <c r="AX147" s="201"/>
      <c r="AY147" s="201"/>
      <c r="AZ147" s="201"/>
      <c r="BA147" s="201"/>
      <c r="BB147" s="201"/>
      <c r="BC147" s="201"/>
      <c r="BD147" s="201"/>
      <c r="BE147" s="201"/>
      <c r="BF147" s="201"/>
      <c r="BG147" s="201"/>
      <c r="BH147" s="201"/>
    </row>
    <row r="148" customFormat="false" ht="12.75" hidden="false" customHeight="false" outlineLevel="1" collapsed="false">
      <c r="A148" s="202"/>
      <c r="B148" s="203"/>
      <c r="C148" s="204"/>
      <c r="D148" s="204"/>
      <c r="E148" s="204"/>
      <c r="F148" s="204"/>
      <c r="G148" s="204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1"/>
      <c r="Z148" s="201"/>
      <c r="AA148" s="201"/>
      <c r="AB148" s="201"/>
      <c r="AC148" s="201"/>
      <c r="AD148" s="201"/>
      <c r="AE148" s="201"/>
      <c r="AF148" s="201"/>
      <c r="AG148" s="201" t="s">
        <v>172</v>
      </c>
      <c r="AH148" s="201"/>
      <c r="AI148" s="201"/>
      <c r="AJ148" s="201"/>
      <c r="AK148" s="201"/>
      <c r="AL148" s="201"/>
      <c r="AM148" s="201"/>
      <c r="AN148" s="201"/>
      <c r="AO148" s="201"/>
      <c r="AP148" s="201"/>
      <c r="AQ148" s="201"/>
      <c r="AR148" s="201"/>
      <c r="AS148" s="201"/>
      <c r="AT148" s="201"/>
      <c r="AU148" s="201"/>
      <c r="AV148" s="201"/>
      <c r="AW148" s="201"/>
      <c r="AX148" s="201"/>
      <c r="AY148" s="201"/>
      <c r="AZ148" s="201"/>
      <c r="BA148" s="201"/>
      <c r="BB148" s="201"/>
      <c r="BC148" s="201"/>
      <c r="BD148" s="201"/>
      <c r="BE148" s="201"/>
      <c r="BF148" s="201"/>
      <c r="BG148" s="201"/>
      <c r="BH148" s="201"/>
    </row>
    <row r="149" customFormat="false" ht="12.75" hidden="false" customHeight="false" outlineLevel="1" collapsed="false">
      <c r="A149" s="192" t="n">
        <v>54</v>
      </c>
      <c r="B149" s="193" t="s">
        <v>316</v>
      </c>
      <c r="C149" s="194" t="s">
        <v>317</v>
      </c>
      <c r="D149" s="195" t="s">
        <v>196</v>
      </c>
      <c r="E149" s="196" t="n">
        <v>340.5587</v>
      </c>
      <c r="F149" s="197"/>
      <c r="G149" s="198" t="n">
        <f aca="false">ROUND(E149*F149,2)</f>
        <v>0</v>
      </c>
      <c r="H149" s="197"/>
      <c r="I149" s="198" t="n">
        <f aca="false">ROUND(E149*H149,2)</f>
        <v>0</v>
      </c>
      <c r="J149" s="197"/>
      <c r="K149" s="198" t="n">
        <f aca="false">ROUND(E149*J149,2)</f>
        <v>0</v>
      </c>
      <c r="L149" s="198" t="n">
        <v>21</v>
      </c>
      <c r="M149" s="198" t="n">
        <f aca="false">G149*(1+L149/100)</f>
        <v>0</v>
      </c>
      <c r="N149" s="198" t="n">
        <v>0</v>
      </c>
      <c r="O149" s="198" t="n">
        <f aca="false">ROUND(E149*N149,2)</f>
        <v>0</v>
      </c>
      <c r="P149" s="198" t="n">
        <v>0</v>
      </c>
      <c r="Q149" s="198" t="n">
        <f aca="false">ROUND(E149*P149,2)</f>
        <v>0</v>
      </c>
      <c r="R149" s="198"/>
      <c r="S149" s="198" t="s">
        <v>168</v>
      </c>
      <c r="T149" s="199" t="s">
        <v>169</v>
      </c>
      <c r="U149" s="200" t="n">
        <v>0.942</v>
      </c>
      <c r="V149" s="200" t="n">
        <f aca="false">ROUND(E149*U149,2)</f>
        <v>320.81</v>
      </c>
      <c r="W149" s="200"/>
      <c r="X149" s="200" t="s">
        <v>310</v>
      </c>
      <c r="Y149" s="201"/>
      <c r="Z149" s="201"/>
      <c r="AA149" s="201"/>
      <c r="AB149" s="201"/>
      <c r="AC149" s="201"/>
      <c r="AD149" s="201"/>
      <c r="AE149" s="201"/>
      <c r="AF149" s="201"/>
      <c r="AG149" s="201" t="s">
        <v>311</v>
      </c>
      <c r="AH149" s="201"/>
      <c r="AI149" s="201"/>
      <c r="AJ149" s="201"/>
      <c r="AK149" s="201"/>
      <c r="AL149" s="201"/>
      <c r="AM149" s="201"/>
      <c r="AN149" s="201"/>
      <c r="AO149" s="201"/>
      <c r="AP149" s="201"/>
      <c r="AQ149" s="201"/>
      <c r="AR149" s="201"/>
      <c r="AS149" s="201"/>
      <c r="AT149" s="201"/>
      <c r="AU149" s="201"/>
      <c r="AV149" s="201"/>
      <c r="AW149" s="201"/>
      <c r="AX149" s="201"/>
      <c r="AY149" s="201"/>
      <c r="AZ149" s="201"/>
      <c r="BA149" s="201"/>
      <c r="BB149" s="201"/>
      <c r="BC149" s="201"/>
      <c r="BD149" s="201"/>
      <c r="BE149" s="201"/>
      <c r="BF149" s="201"/>
      <c r="BG149" s="201"/>
      <c r="BH149" s="201"/>
    </row>
    <row r="150" customFormat="false" ht="12.75" hidden="false" customHeight="false" outlineLevel="1" collapsed="false">
      <c r="A150" s="202"/>
      <c r="B150" s="203"/>
      <c r="C150" s="204"/>
      <c r="D150" s="204"/>
      <c r="E150" s="204"/>
      <c r="F150" s="204"/>
      <c r="G150" s="204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1"/>
      <c r="Z150" s="201"/>
      <c r="AA150" s="201"/>
      <c r="AB150" s="201"/>
      <c r="AC150" s="201"/>
      <c r="AD150" s="201"/>
      <c r="AE150" s="201"/>
      <c r="AF150" s="201"/>
      <c r="AG150" s="201" t="s">
        <v>172</v>
      </c>
      <c r="AH150" s="201"/>
      <c r="AI150" s="201"/>
      <c r="AJ150" s="201"/>
      <c r="AK150" s="201"/>
      <c r="AL150" s="201"/>
      <c r="AM150" s="201"/>
      <c r="AN150" s="201"/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  <c r="AY150" s="201"/>
      <c r="AZ150" s="201"/>
      <c r="BA150" s="201"/>
      <c r="BB150" s="201"/>
      <c r="BC150" s="201"/>
      <c r="BD150" s="201"/>
      <c r="BE150" s="201"/>
      <c r="BF150" s="201"/>
      <c r="BG150" s="201"/>
      <c r="BH150" s="201"/>
    </row>
    <row r="151" customFormat="false" ht="12.75" hidden="false" customHeight="false" outlineLevel="1" collapsed="false">
      <c r="A151" s="192" t="n">
        <v>55</v>
      </c>
      <c r="B151" s="193" t="s">
        <v>318</v>
      </c>
      <c r="C151" s="194" t="s">
        <v>319</v>
      </c>
      <c r="D151" s="195" t="s">
        <v>196</v>
      </c>
      <c r="E151" s="196" t="n">
        <v>340.5587</v>
      </c>
      <c r="F151" s="197"/>
      <c r="G151" s="198" t="n">
        <f aca="false">ROUND(E151*F151,2)</f>
        <v>0</v>
      </c>
      <c r="H151" s="197"/>
      <c r="I151" s="198" t="n">
        <f aca="false">ROUND(E151*H151,2)</f>
        <v>0</v>
      </c>
      <c r="J151" s="197"/>
      <c r="K151" s="198" t="n">
        <f aca="false">ROUND(E151*J151,2)</f>
        <v>0</v>
      </c>
      <c r="L151" s="198" t="n">
        <v>21</v>
      </c>
      <c r="M151" s="198" t="n">
        <f aca="false">G151*(1+L151/100)</f>
        <v>0</v>
      </c>
      <c r="N151" s="198" t="n">
        <v>0</v>
      </c>
      <c r="O151" s="198" t="n">
        <f aca="false">ROUND(E151*N151,2)</f>
        <v>0</v>
      </c>
      <c r="P151" s="198" t="n">
        <v>0</v>
      </c>
      <c r="Q151" s="198" t="n">
        <f aca="false">ROUND(E151*P151,2)</f>
        <v>0</v>
      </c>
      <c r="R151" s="198" t="s">
        <v>320</v>
      </c>
      <c r="S151" s="198" t="s">
        <v>168</v>
      </c>
      <c r="T151" s="199" t="s">
        <v>169</v>
      </c>
      <c r="U151" s="200" t="n">
        <v>0.006</v>
      </c>
      <c r="V151" s="200" t="n">
        <f aca="false">ROUND(E151*U151,2)</f>
        <v>2.04</v>
      </c>
      <c r="W151" s="200"/>
      <c r="X151" s="200" t="s">
        <v>310</v>
      </c>
      <c r="Y151" s="201"/>
      <c r="Z151" s="201"/>
      <c r="AA151" s="201"/>
      <c r="AB151" s="201"/>
      <c r="AC151" s="201"/>
      <c r="AD151" s="201"/>
      <c r="AE151" s="201"/>
      <c r="AF151" s="201"/>
      <c r="AG151" s="201" t="s">
        <v>311</v>
      </c>
      <c r="AH151" s="201"/>
      <c r="AI151" s="201"/>
      <c r="AJ151" s="201"/>
      <c r="AK151" s="201"/>
      <c r="AL151" s="201"/>
      <c r="AM151" s="201"/>
      <c r="AN151" s="201"/>
      <c r="AO151" s="201"/>
      <c r="AP151" s="201"/>
      <c r="AQ151" s="201"/>
      <c r="AR151" s="201"/>
      <c r="AS151" s="201"/>
      <c r="AT151" s="201"/>
      <c r="AU151" s="201"/>
      <c r="AV151" s="201"/>
      <c r="AW151" s="201"/>
      <c r="AX151" s="201"/>
      <c r="AY151" s="201"/>
      <c r="AZ151" s="201"/>
      <c r="BA151" s="201"/>
      <c r="BB151" s="201"/>
      <c r="BC151" s="201"/>
      <c r="BD151" s="201"/>
      <c r="BE151" s="201"/>
      <c r="BF151" s="201"/>
      <c r="BG151" s="201"/>
      <c r="BH151" s="201"/>
    </row>
    <row r="152" customFormat="false" ht="12.75" hidden="false" customHeight="true" outlineLevel="1" collapsed="false">
      <c r="A152" s="202"/>
      <c r="B152" s="203"/>
      <c r="C152" s="209" t="s">
        <v>321</v>
      </c>
      <c r="D152" s="209"/>
      <c r="E152" s="209"/>
      <c r="F152" s="209"/>
      <c r="G152" s="209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1"/>
      <c r="Z152" s="201"/>
      <c r="AA152" s="201"/>
      <c r="AB152" s="201"/>
      <c r="AC152" s="201"/>
      <c r="AD152" s="201"/>
      <c r="AE152" s="201"/>
      <c r="AF152" s="201"/>
      <c r="AG152" s="201" t="s">
        <v>186</v>
      </c>
      <c r="AH152" s="201"/>
      <c r="AI152" s="201"/>
      <c r="AJ152" s="201"/>
      <c r="AK152" s="201"/>
      <c r="AL152" s="201"/>
      <c r="AM152" s="201"/>
      <c r="AN152" s="201"/>
      <c r="AO152" s="201"/>
      <c r="AP152" s="201"/>
      <c r="AQ152" s="201"/>
      <c r="AR152" s="201"/>
      <c r="AS152" s="201"/>
      <c r="AT152" s="201"/>
      <c r="AU152" s="201"/>
      <c r="AV152" s="201"/>
      <c r="AW152" s="201"/>
      <c r="AX152" s="201"/>
      <c r="AY152" s="201"/>
      <c r="AZ152" s="201"/>
      <c r="BA152" s="201"/>
      <c r="BB152" s="201"/>
      <c r="BC152" s="201"/>
      <c r="BD152" s="201"/>
      <c r="BE152" s="201"/>
      <c r="BF152" s="201"/>
      <c r="BG152" s="201"/>
      <c r="BH152" s="201"/>
    </row>
    <row r="153" customFormat="false" ht="12.75" hidden="false" customHeight="false" outlineLevel="1" collapsed="false">
      <c r="A153" s="202"/>
      <c r="B153" s="203"/>
      <c r="C153" s="208"/>
      <c r="D153" s="208"/>
      <c r="E153" s="208"/>
      <c r="F153" s="208"/>
      <c r="G153" s="208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1"/>
      <c r="Z153" s="201"/>
      <c r="AA153" s="201"/>
      <c r="AB153" s="201"/>
      <c r="AC153" s="201"/>
      <c r="AD153" s="201"/>
      <c r="AE153" s="201"/>
      <c r="AF153" s="201"/>
      <c r="AG153" s="201" t="s">
        <v>172</v>
      </c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1"/>
      <c r="AS153" s="201"/>
      <c r="AT153" s="201"/>
      <c r="AU153" s="201"/>
      <c r="AV153" s="201"/>
      <c r="AW153" s="201"/>
      <c r="AX153" s="201"/>
      <c r="AY153" s="201"/>
      <c r="AZ153" s="201"/>
      <c r="BA153" s="201"/>
      <c r="BB153" s="201"/>
      <c r="BC153" s="201"/>
      <c r="BD153" s="201"/>
      <c r="BE153" s="201"/>
      <c r="BF153" s="201"/>
      <c r="BG153" s="201"/>
      <c r="BH153" s="201"/>
    </row>
    <row r="154" customFormat="false" ht="12.75" hidden="false" customHeight="false" outlineLevel="1" collapsed="false">
      <c r="A154" s="192" t="n">
        <v>56</v>
      </c>
      <c r="B154" s="193" t="s">
        <v>322</v>
      </c>
      <c r="C154" s="194" t="s">
        <v>323</v>
      </c>
      <c r="D154" s="195" t="s">
        <v>196</v>
      </c>
      <c r="E154" s="196" t="n">
        <v>340.5587</v>
      </c>
      <c r="F154" s="197"/>
      <c r="G154" s="198" t="n">
        <f aca="false">ROUND(E154*F154,2)</f>
        <v>0</v>
      </c>
      <c r="H154" s="197"/>
      <c r="I154" s="198" t="n">
        <f aca="false">ROUND(E154*H154,2)</f>
        <v>0</v>
      </c>
      <c r="J154" s="197"/>
      <c r="K154" s="198" t="n">
        <f aca="false">ROUND(E154*J154,2)</f>
        <v>0</v>
      </c>
      <c r="L154" s="198" t="n">
        <v>21</v>
      </c>
      <c r="M154" s="198" t="n">
        <f aca="false">G154*(1+L154/100)</f>
        <v>0</v>
      </c>
      <c r="N154" s="198" t="n">
        <v>0</v>
      </c>
      <c r="O154" s="198" t="n">
        <f aca="false">ROUND(E154*N154,2)</f>
        <v>0</v>
      </c>
      <c r="P154" s="198" t="n">
        <v>0</v>
      </c>
      <c r="Q154" s="198" t="n">
        <f aca="false">ROUND(E154*P154,2)</f>
        <v>0</v>
      </c>
      <c r="R154" s="198" t="s">
        <v>309</v>
      </c>
      <c r="S154" s="198" t="s">
        <v>324</v>
      </c>
      <c r="T154" s="199" t="s">
        <v>324</v>
      </c>
      <c r="U154" s="200" t="n">
        <v>0</v>
      </c>
      <c r="V154" s="200" t="n">
        <f aca="false">ROUND(E154*U154,2)</f>
        <v>0</v>
      </c>
      <c r="W154" s="200"/>
      <c r="X154" s="200" t="s">
        <v>310</v>
      </c>
      <c r="Y154" s="201"/>
      <c r="Z154" s="201"/>
      <c r="AA154" s="201"/>
      <c r="AB154" s="201"/>
      <c r="AC154" s="201"/>
      <c r="AD154" s="201"/>
      <c r="AE154" s="201"/>
      <c r="AF154" s="201"/>
      <c r="AG154" s="201" t="s">
        <v>311</v>
      </c>
      <c r="AH154" s="201"/>
      <c r="AI154" s="201"/>
      <c r="AJ154" s="201"/>
      <c r="AK154" s="201"/>
      <c r="AL154" s="201"/>
      <c r="AM154" s="201"/>
      <c r="AN154" s="201"/>
      <c r="AO154" s="201"/>
      <c r="AP154" s="201"/>
      <c r="AQ154" s="201"/>
      <c r="AR154" s="201"/>
      <c r="AS154" s="201"/>
      <c r="AT154" s="201"/>
      <c r="AU154" s="201"/>
      <c r="AV154" s="201"/>
      <c r="AW154" s="201"/>
      <c r="AX154" s="201"/>
      <c r="AY154" s="201"/>
      <c r="AZ154" s="201"/>
      <c r="BA154" s="201"/>
      <c r="BB154" s="201"/>
      <c r="BC154" s="201"/>
      <c r="BD154" s="201"/>
      <c r="BE154" s="201"/>
      <c r="BF154" s="201"/>
      <c r="BG154" s="201"/>
      <c r="BH154" s="201"/>
    </row>
    <row r="155" customFormat="false" ht="12.75" hidden="false" customHeight="false" outlineLevel="1" collapsed="false">
      <c r="A155" s="202"/>
      <c r="B155" s="203"/>
      <c r="C155" s="204"/>
      <c r="D155" s="204"/>
      <c r="E155" s="204"/>
      <c r="F155" s="204"/>
      <c r="G155" s="204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1"/>
      <c r="Z155" s="201"/>
      <c r="AA155" s="201"/>
      <c r="AB155" s="201"/>
      <c r="AC155" s="201"/>
      <c r="AD155" s="201"/>
      <c r="AE155" s="201"/>
      <c r="AF155" s="201"/>
      <c r="AG155" s="201" t="s">
        <v>172</v>
      </c>
      <c r="AH155" s="201"/>
      <c r="AI155" s="201"/>
      <c r="AJ155" s="201"/>
      <c r="AK155" s="201"/>
      <c r="AL155" s="201"/>
      <c r="AM155" s="201"/>
      <c r="AN155" s="201"/>
      <c r="AO155" s="201"/>
      <c r="AP155" s="201"/>
      <c r="AQ155" s="201"/>
      <c r="AR155" s="201"/>
      <c r="AS155" s="201"/>
      <c r="AT155" s="201"/>
      <c r="AU155" s="201"/>
      <c r="AV155" s="201"/>
      <c r="AW155" s="201"/>
      <c r="AX155" s="201"/>
      <c r="AY155" s="201"/>
      <c r="AZ155" s="201"/>
      <c r="BA155" s="201"/>
      <c r="BB155" s="201"/>
      <c r="BC155" s="201"/>
      <c r="BD155" s="201"/>
      <c r="BE155" s="201"/>
      <c r="BF155" s="201"/>
      <c r="BG155" s="201"/>
      <c r="BH155" s="201"/>
    </row>
    <row r="156" customFormat="false" ht="12.75" hidden="false" customHeight="false" outlineLevel="0" collapsed="false">
      <c r="A156" s="184" t="s">
        <v>163</v>
      </c>
      <c r="B156" s="185" t="s">
        <v>79</v>
      </c>
      <c r="C156" s="186" t="s">
        <v>80</v>
      </c>
      <c r="D156" s="187"/>
      <c r="E156" s="188"/>
      <c r="F156" s="189"/>
      <c r="G156" s="189" t="n">
        <f aca="false">SUMIF(AG157:AG159,"&lt;&gt;NOR",G157:G159)</f>
        <v>0</v>
      </c>
      <c r="H156" s="189"/>
      <c r="I156" s="189" t="n">
        <f aca="false">SUM(I157:I159)</f>
        <v>0</v>
      </c>
      <c r="J156" s="189"/>
      <c r="K156" s="189" t="n">
        <f aca="false">SUM(K157:K159)</f>
        <v>0</v>
      </c>
      <c r="L156" s="189"/>
      <c r="M156" s="189" t="n">
        <f aca="false">SUM(M157:M159)</f>
        <v>0</v>
      </c>
      <c r="N156" s="189"/>
      <c r="O156" s="189" t="n">
        <f aca="false">SUM(O157:O159)</f>
        <v>0</v>
      </c>
      <c r="P156" s="189"/>
      <c r="Q156" s="189" t="n">
        <f aca="false">SUM(Q157:Q159)</f>
        <v>0</v>
      </c>
      <c r="R156" s="189"/>
      <c r="S156" s="189"/>
      <c r="T156" s="190"/>
      <c r="U156" s="191"/>
      <c r="V156" s="191" t="n">
        <f aca="false">SUM(V157:V159)</f>
        <v>1758.74</v>
      </c>
      <c r="W156" s="191"/>
      <c r="X156" s="191"/>
      <c r="AG156" s="0" t="s">
        <v>164</v>
      </c>
    </row>
    <row r="157" customFormat="false" ht="33.75" hidden="false" customHeight="false" outlineLevel="1" collapsed="false">
      <c r="A157" s="192" t="n">
        <v>57</v>
      </c>
      <c r="B157" s="193" t="s">
        <v>325</v>
      </c>
      <c r="C157" s="194" t="s">
        <v>326</v>
      </c>
      <c r="D157" s="195" t="s">
        <v>196</v>
      </c>
      <c r="E157" s="196" t="n">
        <v>929.56859</v>
      </c>
      <c r="F157" s="197"/>
      <c r="G157" s="198" t="n">
        <f aca="false">ROUND(E157*F157,2)</f>
        <v>0</v>
      </c>
      <c r="H157" s="197"/>
      <c r="I157" s="198" t="n">
        <f aca="false">ROUND(E157*H157,2)</f>
        <v>0</v>
      </c>
      <c r="J157" s="197"/>
      <c r="K157" s="198" t="n">
        <f aca="false">ROUND(E157*J157,2)</f>
        <v>0</v>
      </c>
      <c r="L157" s="198" t="n">
        <v>21</v>
      </c>
      <c r="M157" s="198" t="n">
        <f aca="false">G157*(1+L157/100)</f>
        <v>0</v>
      </c>
      <c r="N157" s="198" t="n">
        <v>0</v>
      </c>
      <c r="O157" s="198" t="n">
        <f aca="false">ROUND(E157*N157,2)</f>
        <v>0</v>
      </c>
      <c r="P157" s="198" t="n">
        <v>0</v>
      </c>
      <c r="Q157" s="198" t="n">
        <f aca="false">ROUND(E157*P157,2)</f>
        <v>0</v>
      </c>
      <c r="R157" s="198" t="s">
        <v>327</v>
      </c>
      <c r="S157" s="198" t="s">
        <v>168</v>
      </c>
      <c r="T157" s="199" t="s">
        <v>169</v>
      </c>
      <c r="U157" s="200" t="n">
        <v>1.892</v>
      </c>
      <c r="V157" s="200" t="n">
        <f aca="false">ROUND(E157*U157,2)</f>
        <v>1758.74</v>
      </c>
      <c r="W157" s="200"/>
      <c r="X157" s="200" t="s">
        <v>328</v>
      </c>
      <c r="Y157" s="201"/>
      <c r="Z157" s="201"/>
      <c r="AA157" s="201"/>
      <c r="AB157" s="201"/>
      <c r="AC157" s="201"/>
      <c r="AD157" s="201"/>
      <c r="AE157" s="201"/>
      <c r="AF157" s="201"/>
      <c r="AG157" s="201" t="s">
        <v>329</v>
      </c>
      <c r="AH157" s="201"/>
      <c r="AI157" s="201"/>
      <c r="AJ157" s="201"/>
      <c r="AK157" s="201"/>
      <c r="AL157" s="201"/>
      <c r="AM157" s="201"/>
      <c r="AN157" s="201"/>
      <c r="AO157" s="201"/>
      <c r="AP157" s="201"/>
      <c r="AQ157" s="201"/>
      <c r="AR157" s="201"/>
      <c r="AS157" s="201"/>
      <c r="AT157" s="201"/>
      <c r="AU157" s="201"/>
      <c r="AV157" s="201"/>
      <c r="AW157" s="201"/>
      <c r="AX157" s="201"/>
      <c r="AY157" s="201"/>
      <c r="AZ157" s="201"/>
      <c r="BA157" s="201"/>
      <c r="BB157" s="201"/>
      <c r="BC157" s="201"/>
      <c r="BD157" s="201"/>
      <c r="BE157" s="201"/>
      <c r="BF157" s="201"/>
      <c r="BG157" s="201"/>
      <c r="BH157" s="201"/>
    </row>
    <row r="158" customFormat="false" ht="12.75" hidden="false" customHeight="true" outlineLevel="1" collapsed="false">
      <c r="A158" s="202"/>
      <c r="B158" s="203"/>
      <c r="C158" s="209" t="s">
        <v>330</v>
      </c>
      <c r="D158" s="209"/>
      <c r="E158" s="209"/>
      <c r="F158" s="209"/>
      <c r="G158" s="209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1"/>
      <c r="Z158" s="201"/>
      <c r="AA158" s="201"/>
      <c r="AB158" s="201"/>
      <c r="AC158" s="201"/>
      <c r="AD158" s="201"/>
      <c r="AE158" s="201"/>
      <c r="AF158" s="201"/>
      <c r="AG158" s="201" t="s">
        <v>186</v>
      </c>
      <c r="AH158" s="201"/>
      <c r="AI158" s="201"/>
      <c r="AJ158" s="201"/>
      <c r="AK158" s="201"/>
      <c r="AL158" s="201"/>
      <c r="AM158" s="201"/>
      <c r="AN158" s="201"/>
      <c r="AO158" s="201"/>
      <c r="AP158" s="201"/>
      <c r="AQ158" s="201"/>
      <c r="AR158" s="201"/>
      <c r="AS158" s="201"/>
      <c r="AT158" s="201"/>
      <c r="AU158" s="201"/>
      <c r="AV158" s="201"/>
      <c r="AW158" s="201"/>
      <c r="AX158" s="201"/>
      <c r="AY158" s="201"/>
      <c r="AZ158" s="201"/>
      <c r="BA158" s="201"/>
      <c r="BB158" s="201"/>
      <c r="BC158" s="201"/>
      <c r="BD158" s="201"/>
      <c r="BE158" s="201"/>
      <c r="BF158" s="201"/>
      <c r="BG158" s="201"/>
      <c r="BH158" s="201"/>
    </row>
    <row r="159" customFormat="false" ht="12.75" hidden="false" customHeight="false" outlineLevel="1" collapsed="false">
      <c r="A159" s="202"/>
      <c r="B159" s="203"/>
      <c r="C159" s="208"/>
      <c r="D159" s="208"/>
      <c r="E159" s="208"/>
      <c r="F159" s="208"/>
      <c r="G159" s="208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1"/>
      <c r="Z159" s="201"/>
      <c r="AA159" s="201"/>
      <c r="AB159" s="201"/>
      <c r="AC159" s="201"/>
      <c r="AD159" s="201"/>
      <c r="AE159" s="201"/>
      <c r="AF159" s="201"/>
      <c r="AG159" s="201" t="s">
        <v>172</v>
      </c>
      <c r="AH159" s="201"/>
      <c r="AI159" s="201"/>
      <c r="AJ159" s="201"/>
      <c r="AK159" s="201"/>
      <c r="AL159" s="201"/>
      <c r="AM159" s="201"/>
      <c r="AN159" s="201"/>
      <c r="AO159" s="201"/>
      <c r="AP159" s="201"/>
      <c r="AQ159" s="201"/>
      <c r="AR159" s="201"/>
      <c r="AS159" s="201"/>
      <c r="AT159" s="201"/>
      <c r="AU159" s="201"/>
      <c r="AV159" s="201"/>
      <c r="AW159" s="201"/>
      <c r="AX159" s="201"/>
      <c r="AY159" s="201"/>
      <c r="AZ159" s="201"/>
      <c r="BA159" s="201"/>
      <c r="BB159" s="201"/>
      <c r="BC159" s="201"/>
      <c r="BD159" s="201"/>
      <c r="BE159" s="201"/>
      <c r="BF159" s="201"/>
      <c r="BG159" s="201"/>
      <c r="BH159" s="201"/>
    </row>
    <row r="160" customFormat="false" ht="12.75" hidden="false" customHeight="false" outlineLevel="0" collapsed="false">
      <c r="A160" s="184" t="s">
        <v>163</v>
      </c>
      <c r="B160" s="185" t="s">
        <v>81</v>
      </c>
      <c r="C160" s="186" t="s">
        <v>82</v>
      </c>
      <c r="D160" s="187"/>
      <c r="E160" s="188"/>
      <c r="F160" s="189"/>
      <c r="G160" s="189" t="n">
        <f aca="false">SUMIF(AG161:AG166,"&lt;&gt;NOR",G161:G166)</f>
        <v>0</v>
      </c>
      <c r="H160" s="189"/>
      <c r="I160" s="189" t="n">
        <f aca="false">SUM(I161:I166)</f>
        <v>0</v>
      </c>
      <c r="J160" s="189"/>
      <c r="K160" s="189" t="n">
        <f aca="false">SUM(K161:K166)</f>
        <v>0</v>
      </c>
      <c r="L160" s="189"/>
      <c r="M160" s="189" t="n">
        <f aca="false">SUM(M161:M166)</f>
        <v>0</v>
      </c>
      <c r="N160" s="189"/>
      <c r="O160" s="189" t="n">
        <f aca="false">SUM(O161:O166)</f>
        <v>2.79</v>
      </c>
      <c r="P160" s="189"/>
      <c r="Q160" s="189" t="n">
        <f aca="false">SUM(Q161:Q166)</f>
        <v>0</v>
      </c>
      <c r="R160" s="189"/>
      <c r="S160" s="189"/>
      <c r="T160" s="190"/>
      <c r="U160" s="191"/>
      <c r="V160" s="191" t="n">
        <f aca="false">SUM(V161:V166)</f>
        <v>146.24</v>
      </c>
      <c r="W160" s="191"/>
      <c r="X160" s="191"/>
      <c r="AG160" s="0" t="s">
        <v>164</v>
      </c>
    </row>
    <row r="161" customFormat="false" ht="22.5" hidden="false" customHeight="false" outlineLevel="1" collapsed="false">
      <c r="A161" s="192" t="n">
        <v>58</v>
      </c>
      <c r="B161" s="193" t="s">
        <v>331</v>
      </c>
      <c r="C161" s="194" t="s">
        <v>332</v>
      </c>
      <c r="D161" s="195" t="s">
        <v>201</v>
      </c>
      <c r="E161" s="196" t="n">
        <v>280.285</v>
      </c>
      <c r="F161" s="197"/>
      <c r="G161" s="198" t="n">
        <f aca="false">ROUND(E161*F161,2)</f>
        <v>0</v>
      </c>
      <c r="H161" s="197"/>
      <c r="I161" s="198" t="n">
        <f aca="false">ROUND(E161*H161,2)</f>
        <v>0</v>
      </c>
      <c r="J161" s="197"/>
      <c r="K161" s="198" t="n">
        <f aca="false">ROUND(E161*J161,2)</f>
        <v>0</v>
      </c>
      <c r="L161" s="198" t="n">
        <v>21</v>
      </c>
      <c r="M161" s="198" t="n">
        <f aca="false">G161*(1+L161/100)</f>
        <v>0</v>
      </c>
      <c r="N161" s="198" t="n">
        <v>0.00022</v>
      </c>
      <c r="O161" s="198" t="n">
        <f aca="false">ROUND(E161*N161,2)</f>
        <v>0.06</v>
      </c>
      <c r="P161" s="198" t="n">
        <v>0</v>
      </c>
      <c r="Q161" s="198" t="n">
        <f aca="false">ROUND(E161*P161,2)</f>
        <v>0</v>
      </c>
      <c r="R161" s="198" t="s">
        <v>333</v>
      </c>
      <c r="S161" s="198" t="s">
        <v>168</v>
      </c>
      <c r="T161" s="199" t="s">
        <v>169</v>
      </c>
      <c r="U161" s="200" t="n">
        <v>0.0275</v>
      </c>
      <c r="V161" s="200" t="n">
        <f aca="false">ROUND(E161*U161,2)</f>
        <v>7.71</v>
      </c>
      <c r="W161" s="200"/>
      <c r="X161" s="200" t="s">
        <v>170</v>
      </c>
      <c r="Y161" s="201"/>
      <c r="Z161" s="201"/>
      <c r="AA161" s="201"/>
      <c r="AB161" s="201"/>
      <c r="AC161" s="201"/>
      <c r="AD161" s="201"/>
      <c r="AE161" s="201"/>
      <c r="AF161" s="201"/>
      <c r="AG161" s="201" t="s">
        <v>334</v>
      </c>
      <c r="AH161" s="201"/>
      <c r="AI161" s="201"/>
      <c r="AJ161" s="201"/>
      <c r="AK161" s="201"/>
      <c r="AL161" s="201"/>
      <c r="AM161" s="201"/>
      <c r="AN161" s="201"/>
      <c r="AO161" s="201"/>
      <c r="AP161" s="201"/>
      <c r="AQ161" s="201"/>
      <c r="AR161" s="201"/>
      <c r="AS161" s="201"/>
      <c r="AT161" s="201"/>
      <c r="AU161" s="201"/>
      <c r="AV161" s="201"/>
      <c r="AW161" s="201"/>
      <c r="AX161" s="201"/>
      <c r="AY161" s="201"/>
      <c r="AZ161" s="201"/>
      <c r="BA161" s="201"/>
      <c r="BB161" s="201"/>
      <c r="BC161" s="201"/>
      <c r="BD161" s="201"/>
      <c r="BE161" s="201"/>
      <c r="BF161" s="201"/>
      <c r="BG161" s="201"/>
      <c r="BH161" s="201"/>
    </row>
    <row r="162" customFormat="false" ht="12.75" hidden="false" customHeight="false" outlineLevel="1" collapsed="false">
      <c r="A162" s="202"/>
      <c r="B162" s="203"/>
      <c r="C162" s="204"/>
      <c r="D162" s="204"/>
      <c r="E162" s="204"/>
      <c r="F162" s="204"/>
      <c r="G162" s="204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1"/>
      <c r="Z162" s="201"/>
      <c r="AA162" s="201"/>
      <c r="AB162" s="201"/>
      <c r="AC162" s="201"/>
      <c r="AD162" s="201"/>
      <c r="AE162" s="201"/>
      <c r="AF162" s="201"/>
      <c r="AG162" s="201" t="s">
        <v>172</v>
      </c>
      <c r="AH162" s="201"/>
      <c r="AI162" s="201"/>
      <c r="AJ162" s="201"/>
      <c r="AK162" s="201"/>
      <c r="AL162" s="201"/>
      <c r="AM162" s="201"/>
      <c r="AN162" s="201"/>
      <c r="AO162" s="201"/>
      <c r="AP162" s="201"/>
      <c r="AQ162" s="201"/>
      <c r="AR162" s="201"/>
      <c r="AS162" s="201"/>
      <c r="AT162" s="201"/>
      <c r="AU162" s="201"/>
      <c r="AV162" s="201"/>
      <c r="AW162" s="201"/>
      <c r="AX162" s="201"/>
      <c r="AY162" s="201"/>
      <c r="AZ162" s="201"/>
      <c r="BA162" s="201"/>
      <c r="BB162" s="201"/>
      <c r="BC162" s="201"/>
      <c r="BD162" s="201"/>
      <c r="BE162" s="201"/>
      <c r="BF162" s="201"/>
      <c r="BG162" s="201"/>
      <c r="BH162" s="201"/>
    </row>
    <row r="163" customFormat="false" ht="22.5" hidden="false" customHeight="false" outlineLevel="1" collapsed="false">
      <c r="A163" s="192" t="n">
        <v>59</v>
      </c>
      <c r="B163" s="193" t="s">
        <v>335</v>
      </c>
      <c r="C163" s="194" t="s">
        <v>336</v>
      </c>
      <c r="D163" s="195" t="s">
        <v>201</v>
      </c>
      <c r="E163" s="196" t="n">
        <v>280.285</v>
      </c>
      <c r="F163" s="197"/>
      <c r="G163" s="198" t="n">
        <f aca="false">ROUND(E163*F163,2)</f>
        <v>0</v>
      </c>
      <c r="H163" s="197"/>
      <c r="I163" s="198" t="n">
        <f aca="false">ROUND(E163*H163,2)</f>
        <v>0</v>
      </c>
      <c r="J163" s="197"/>
      <c r="K163" s="198" t="n">
        <f aca="false">ROUND(E163*J163,2)</f>
        <v>0</v>
      </c>
      <c r="L163" s="198" t="n">
        <v>21</v>
      </c>
      <c r="M163" s="198" t="n">
        <f aca="false">G163*(1+L163/100)</f>
        <v>0</v>
      </c>
      <c r="N163" s="198" t="n">
        <v>0.00974</v>
      </c>
      <c r="O163" s="198" t="n">
        <f aca="false">ROUND(E163*N163,2)</f>
        <v>2.73</v>
      </c>
      <c r="P163" s="198" t="n">
        <v>0</v>
      </c>
      <c r="Q163" s="198" t="n">
        <f aca="false">ROUND(E163*P163,2)</f>
        <v>0</v>
      </c>
      <c r="R163" s="198" t="s">
        <v>333</v>
      </c>
      <c r="S163" s="198" t="s">
        <v>168</v>
      </c>
      <c r="T163" s="199" t="s">
        <v>169</v>
      </c>
      <c r="U163" s="200" t="n">
        <v>0.45982</v>
      </c>
      <c r="V163" s="200" t="n">
        <f aca="false">ROUND(E163*U163,2)</f>
        <v>128.88</v>
      </c>
      <c r="W163" s="200"/>
      <c r="X163" s="200" t="s">
        <v>170</v>
      </c>
      <c r="Y163" s="201"/>
      <c r="Z163" s="201"/>
      <c r="AA163" s="201"/>
      <c r="AB163" s="201"/>
      <c r="AC163" s="201"/>
      <c r="AD163" s="201"/>
      <c r="AE163" s="201"/>
      <c r="AF163" s="201"/>
      <c r="AG163" s="201" t="s">
        <v>334</v>
      </c>
      <c r="AH163" s="201"/>
      <c r="AI163" s="201"/>
      <c r="AJ163" s="201"/>
      <c r="AK163" s="201"/>
      <c r="AL163" s="201"/>
      <c r="AM163" s="201"/>
      <c r="AN163" s="201"/>
      <c r="AO163" s="201"/>
      <c r="AP163" s="201"/>
      <c r="AQ163" s="201"/>
      <c r="AR163" s="201"/>
      <c r="AS163" s="201"/>
      <c r="AT163" s="201"/>
      <c r="AU163" s="201"/>
      <c r="AV163" s="201"/>
      <c r="AW163" s="201"/>
      <c r="AX163" s="201"/>
      <c r="AY163" s="201"/>
      <c r="AZ163" s="201"/>
      <c r="BA163" s="201"/>
      <c r="BB163" s="201"/>
      <c r="BC163" s="201"/>
      <c r="BD163" s="201"/>
      <c r="BE163" s="201"/>
      <c r="BF163" s="201"/>
      <c r="BG163" s="201"/>
      <c r="BH163" s="201"/>
    </row>
    <row r="164" customFormat="false" ht="12.75" hidden="false" customHeight="false" outlineLevel="1" collapsed="false">
      <c r="A164" s="202"/>
      <c r="B164" s="203"/>
      <c r="C164" s="204"/>
      <c r="D164" s="204"/>
      <c r="E164" s="204"/>
      <c r="F164" s="204"/>
      <c r="G164" s="204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1"/>
      <c r="Z164" s="201"/>
      <c r="AA164" s="201"/>
      <c r="AB164" s="201"/>
      <c r="AC164" s="201"/>
      <c r="AD164" s="201"/>
      <c r="AE164" s="201"/>
      <c r="AF164" s="201"/>
      <c r="AG164" s="201" t="s">
        <v>172</v>
      </c>
      <c r="AH164" s="201"/>
      <c r="AI164" s="201"/>
      <c r="AJ164" s="201"/>
      <c r="AK164" s="201"/>
      <c r="AL164" s="201"/>
      <c r="AM164" s="201"/>
      <c r="AN164" s="201"/>
      <c r="AO164" s="201"/>
      <c r="AP164" s="201"/>
      <c r="AQ164" s="201"/>
      <c r="AR164" s="201"/>
      <c r="AS164" s="201"/>
      <c r="AT164" s="201"/>
      <c r="AU164" s="201"/>
      <c r="AV164" s="201"/>
      <c r="AW164" s="201"/>
      <c r="AX164" s="201"/>
      <c r="AY164" s="201"/>
      <c r="AZ164" s="201"/>
      <c r="BA164" s="201"/>
      <c r="BB164" s="201"/>
      <c r="BC164" s="201"/>
      <c r="BD164" s="201"/>
      <c r="BE164" s="201"/>
      <c r="BF164" s="201"/>
      <c r="BG164" s="201"/>
      <c r="BH164" s="201"/>
    </row>
    <row r="165" customFormat="false" ht="12.75" hidden="false" customHeight="false" outlineLevel="1" collapsed="false">
      <c r="A165" s="192" t="n">
        <v>60</v>
      </c>
      <c r="B165" s="193" t="s">
        <v>337</v>
      </c>
      <c r="C165" s="194" t="s">
        <v>338</v>
      </c>
      <c r="D165" s="195" t="s">
        <v>196</v>
      </c>
      <c r="E165" s="196" t="n">
        <v>6.04074</v>
      </c>
      <c r="F165" s="197"/>
      <c r="G165" s="198" t="n">
        <f aca="false">ROUND(E165*F165,2)</f>
        <v>0</v>
      </c>
      <c r="H165" s="197"/>
      <c r="I165" s="198" t="n">
        <f aca="false">ROUND(E165*H165,2)</f>
        <v>0</v>
      </c>
      <c r="J165" s="197"/>
      <c r="K165" s="198" t="n">
        <f aca="false">ROUND(E165*J165,2)</f>
        <v>0</v>
      </c>
      <c r="L165" s="198" t="n">
        <v>21</v>
      </c>
      <c r="M165" s="198" t="n">
        <f aca="false">G165*(1+L165/100)</f>
        <v>0</v>
      </c>
      <c r="N165" s="198" t="n">
        <v>0</v>
      </c>
      <c r="O165" s="198" t="n">
        <f aca="false">ROUND(E165*N165,2)</f>
        <v>0</v>
      </c>
      <c r="P165" s="198" t="n">
        <v>0</v>
      </c>
      <c r="Q165" s="198" t="n">
        <f aca="false">ROUND(E165*P165,2)</f>
        <v>0</v>
      </c>
      <c r="R165" s="198"/>
      <c r="S165" s="198" t="s">
        <v>168</v>
      </c>
      <c r="T165" s="199" t="s">
        <v>169</v>
      </c>
      <c r="U165" s="200" t="n">
        <v>1.598</v>
      </c>
      <c r="V165" s="200" t="n">
        <f aca="false">ROUND(E165*U165,2)</f>
        <v>9.65</v>
      </c>
      <c r="W165" s="200"/>
      <c r="X165" s="200" t="s">
        <v>170</v>
      </c>
      <c r="Y165" s="201"/>
      <c r="Z165" s="201"/>
      <c r="AA165" s="201"/>
      <c r="AB165" s="201"/>
      <c r="AC165" s="201"/>
      <c r="AD165" s="201"/>
      <c r="AE165" s="201"/>
      <c r="AF165" s="201"/>
      <c r="AG165" s="201" t="s">
        <v>171</v>
      </c>
      <c r="AH165" s="201"/>
      <c r="AI165" s="201"/>
      <c r="AJ165" s="201"/>
      <c r="AK165" s="201"/>
      <c r="AL165" s="201"/>
      <c r="AM165" s="201"/>
      <c r="AN165" s="201"/>
      <c r="AO165" s="201"/>
      <c r="AP165" s="201"/>
      <c r="AQ165" s="201"/>
      <c r="AR165" s="201"/>
      <c r="AS165" s="201"/>
      <c r="AT165" s="201"/>
      <c r="AU165" s="201"/>
      <c r="AV165" s="201"/>
      <c r="AW165" s="201"/>
      <c r="AX165" s="201"/>
      <c r="AY165" s="201"/>
      <c r="AZ165" s="201"/>
      <c r="BA165" s="201"/>
      <c r="BB165" s="201"/>
      <c r="BC165" s="201"/>
      <c r="BD165" s="201"/>
      <c r="BE165" s="201"/>
      <c r="BF165" s="201"/>
      <c r="BG165" s="201"/>
      <c r="BH165" s="201"/>
    </row>
    <row r="166" customFormat="false" ht="12.75" hidden="false" customHeight="false" outlineLevel="1" collapsed="false">
      <c r="A166" s="202"/>
      <c r="B166" s="203"/>
      <c r="C166" s="204"/>
      <c r="D166" s="204"/>
      <c r="E166" s="204"/>
      <c r="F166" s="204"/>
      <c r="G166" s="204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1"/>
      <c r="Z166" s="201"/>
      <c r="AA166" s="201"/>
      <c r="AB166" s="201"/>
      <c r="AC166" s="201"/>
      <c r="AD166" s="201"/>
      <c r="AE166" s="201"/>
      <c r="AF166" s="201"/>
      <c r="AG166" s="201" t="s">
        <v>172</v>
      </c>
      <c r="AH166" s="201"/>
      <c r="AI166" s="201"/>
      <c r="AJ166" s="201"/>
      <c r="AK166" s="201"/>
      <c r="AL166" s="201"/>
      <c r="AM166" s="201"/>
      <c r="AN166" s="201"/>
      <c r="AO166" s="201"/>
      <c r="AP166" s="201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201"/>
      <c r="BG166" s="201"/>
      <c r="BH166" s="201"/>
    </row>
    <row r="167" customFormat="false" ht="12.75" hidden="false" customHeight="false" outlineLevel="0" collapsed="false">
      <c r="A167" s="184" t="s">
        <v>163</v>
      </c>
      <c r="B167" s="185" t="s">
        <v>83</v>
      </c>
      <c r="C167" s="186" t="s">
        <v>84</v>
      </c>
      <c r="D167" s="187"/>
      <c r="E167" s="188"/>
      <c r="F167" s="189"/>
      <c r="G167" s="189" t="n">
        <f aca="false">SUMIF(AG168:AG176,"&lt;&gt;NOR",G168:G176)</f>
        <v>0</v>
      </c>
      <c r="H167" s="189"/>
      <c r="I167" s="189" t="n">
        <f aca="false">SUM(I168:I176)</f>
        <v>0</v>
      </c>
      <c r="J167" s="189"/>
      <c r="K167" s="189" t="n">
        <f aca="false">SUM(K168:K176)</f>
        <v>0</v>
      </c>
      <c r="L167" s="189"/>
      <c r="M167" s="189" t="n">
        <f aca="false">SUM(M168:M176)</f>
        <v>0</v>
      </c>
      <c r="N167" s="189"/>
      <c r="O167" s="189" t="n">
        <f aca="false">SUM(O168:O176)</f>
        <v>7.88</v>
      </c>
      <c r="P167" s="189"/>
      <c r="Q167" s="189" t="n">
        <f aca="false">SUM(Q168:Q176)</f>
        <v>0</v>
      </c>
      <c r="R167" s="189"/>
      <c r="S167" s="189"/>
      <c r="T167" s="190"/>
      <c r="U167" s="191"/>
      <c r="V167" s="191" t="n">
        <f aca="false">SUM(V168:V176)</f>
        <v>199.99</v>
      </c>
      <c r="W167" s="191"/>
      <c r="X167" s="191"/>
      <c r="AG167" s="0" t="s">
        <v>164</v>
      </c>
    </row>
    <row r="168" customFormat="false" ht="22.5" hidden="false" customHeight="false" outlineLevel="1" collapsed="false">
      <c r="A168" s="192" t="n">
        <v>61</v>
      </c>
      <c r="B168" s="193" t="s">
        <v>339</v>
      </c>
      <c r="C168" s="194" t="s">
        <v>340</v>
      </c>
      <c r="D168" s="195" t="s">
        <v>201</v>
      </c>
      <c r="E168" s="196" t="n">
        <v>637</v>
      </c>
      <c r="F168" s="197"/>
      <c r="G168" s="198" t="n">
        <f aca="false">ROUND(E168*F168,2)</f>
        <v>0</v>
      </c>
      <c r="H168" s="197"/>
      <c r="I168" s="198" t="n">
        <f aca="false">ROUND(E168*H168,2)</f>
        <v>0</v>
      </c>
      <c r="J168" s="197"/>
      <c r="K168" s="198" t="n">
        <f aca="false">ROUND(E168*J168,2)</f>
        <v>0</v>
      </c>
      <c r="L168" s="198" t="n">
        <v>21</v>
      </c>
      <c r="M168" s="198" t="n">
        <f aca="false">G168*(1+L168/100)</f>
        <v>0</v>
      </c>
      <c r="N168" s="198" t="n">
        <v>0.00571</v>
      </c>
      <c r="O168" s="198" t="n">
        <f aca="false">ROUND(E168*N168,2)</f>
        <v>3.64</v>
      </c>
      <c r="P168" s="198" t="n">
        <v>0</v>
      </c>
      <c r="Q168" s="198" t="n">
        <f aca="false">ROUND(E168*P168,2)</f>
        <v>0</v>
      </c>
      <c r="R168" s="198" t="s">
        <v>341</v>
      </c>
      <c r="S168" s="198" t="s">
        <v>168</v>
      </c>
      <c r="T168" s="199" t="s">
        <v>169</v>
      </c>
      <c r="U168" s="200" t="n">
        <v>0.09</v>
      </c>
      <c r="V168" s="200" t="n">
        <f aca="false">ROUND(E168*U168,2)</f>
        <v>57.33</v>
      </c>
      <c r="W168" s="200"/>
      <c r="X168" s="200" t="s">
        <v>170</v>
      </c>
      <c r="Y168" s="201"/>
      <c r="Z168" s="201"/>
      <c r="AA168" s="201"/>
      <c r="AB168" s="201"/>
      <c r="AC168" s="201"/>
      <c r="AD168" s="201"/>
      <c r="AE168" s="201"/>
      <c r="AF168" s="201"/>
      <c r="AG168" s="201" t="s">
        <v>334</v>
      </c>
      <c r="AH168" s="201"/>
      <c r="AI168" s="201"/>
      <c r="AJ168" s="201"/>
      <c r="AK168" s="201"/>
      <c r="AL168" s="201"/>
      <c r="AM168" s="201"/>
      <c r="AN168" s="201"/>
      <c r="AO168" s="201"/>
      <c r="AP168" s="201"/>
      <c r="AQ168" s="201"/>
      <c r="AR168" s="201"/>
      <c r="AS168" s="201"/>
      <c r="AT168" s="201"/>
      <c r="AU168" s="201"/>
      <c r="AV168" s="201"/>
      <c r="AW168" s="201"/>
      <c r="AX168" s="201"/>
      <c r="AY168" s="201"/>
      <c r="AZ168" s="201"/>
      <c r="BA168" s="201"/>
      <c r="BB168" s="201"/>
      <c r="BC168" s="201"/>
      <c r="BD168" s="201"/>
      <c r="BE168" s="201"/>
      <c r="BF168" s="201"/>
      <c r="BG168" s="201"/>
      <c r="BH168" s="201"/>
    </row>
    <row r="169" customFormat="false" ht="12.75" hidden="false" customHeight="false" outlineLevel="1" collapsed="false">
      <c r="A169" s="202"/>
      <c r="B169" s="203"/>
      <c r="C169" s="204"/>
      <c r="D169" s="204"/>
      <c r="E169" s="204"/>
      <c r="F169" s="204"/>
      <c r="G169" s="204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1"/>
      <c r="Z169" s="201"/>
      <c r="AA169" s="201"/>
      <c r="AB169" s="201"/>
      <c r="AC169" s="201"/>
      <c r="AD169" s="201"/>
      <c r="AE169" s="201"/>
      <c r="AF169" s="201"/>
      <c r="AG169" s="201" t="s">
        <v>172</v>
      </c>
      <c r="AH169" s="201"/>
      <c r="AI169" s="201"/>
      <c r="AJ169" s="201"/>
      <c r="AK169" s="201"/>
      <c r="AL169" s="201"/>
      <c r="AM169" s="201"/>
      <c r="AN169" s="201"/>
      <c r="AO169" s="201"/>
      <c r="AP169" s="201"/>
      <c r="AQ169" s="201"/>
      <c r="AR169" s="201"/>
      <c r="AS169" s="201"/>
      <c r="AT169" s="201"/>
      <c r="AU169" s="201"/>
      <c r="AV169" s="201"/>
      <c r="AW169" s="201"/>
      <c r="AX169" s="201"/>
      <c r="AY169" s="201"/>
      <c r="AZ169" s="201"/>
      <c r="BA169" s="201"/>
      <c r="BB169" s="201"/>
      <c r="BC169" s="201"/>
      <c r="BD169" s="201"/>
      <c r="BE169" s="201"/>
      <c r="BF169" s="201"/>
      <c r="BG169" s="201"/>
      <c r="BH169" s="201"/>
    </row>
    <row r="170" customFormat="false" ht="22.5" hidden="false" customHeight="false" outlineLevel="1" collapsed="false">
      <c r="A170" s="192" t="n">
        <v>62</v>
      </c>
      <c r="B170" s="193" t="s">
        <v>342</v>
      </c>
      <c r="C170" s="194" t="s">
        <v>343</v>
      </c>
      <c r="D170" s="195" t="s">
        <v>201</v>
      </c>
      <c r="E170" s="196" t="n">
        <v>637</v>
      </c>
      <c r="F170" s="197"/>
      <c r="G170" s="198" t="n">
        <f aca="false">ROUND(E170*F170,2)</f>
        <v>0</v>
      </c>
      <c r="H170" s="197"/>
      <c r="I170" s="198" t="n">
        <f aca="false">ROUND(E170*H170,2)</f>
        <v>0</v>
      </c>
      <c r="J170" s="197"/>
      <c r="K170" s="198" t="n">
        <f aca="false">ROUND(E170*J170,2)</f>
        <v>0</v>
      </c>
      <c r="L170" s="198" t="n">
        <v>21</v>
      </c>
      <c r="M170" s="198" t="n">
        <f aca="false">G170*(1+L170/100)</f>
        <v>0</v>
      </c>
      <c r="N170" s="198" t="n">
        <v>0.00653</v>
      </c>
      <c r="O170" s="198" t="n">
        <f aca="false">ROUND(E170*N170,2)</f>
        <v>4.16</v>
      </c>
      <c r="P170" s="198" t="n">
        <v>0</v>
      </c>
      <c r="Q170" s="198" t="n">
        <f aca="false">ROUND(E170*P170,2)</f>
        <v>0</v>
      </c>
      <c r="R170" s="198" t="s">
        <v>341</v>
      </c>
      <c r="S170" s="198" t="s">
        <v>168</v>
      </c>
      <c r="T170" s="199" t="s">
        <v>169</v>
      </c>
      <c r="U170" s="200" t="n">
        <v>0.09</v>
      </c>
      <c r="V170" s="200" t="n">
        <f aca="false">ROUND(E170*U170,2)</f>
        <v>57.33</v>
      </c>
      <c r="W170" s="200"/>
      <c r="X170" s="200" t="s">
        <v>170</v>
      </c>
      <c r="Y170" s="201"/>
      <c r="Z170" s="201"/>
      <c r="AA170" s="201"/>
      <c r="AB170" s="201"/>
      <c r="AC170" s="201"/>
      <c r="AD170" s="201"/>
      <c r="AE170" s="201"/>
      <c r="AF170" s="201"/>
      <c r="AG170" s="201" t="s">
        <v>334</v>
      </c>
      <c r="AH170" s="201"/>
      <c r="AI170" s="201"/>
      <c r="AJ170" s="201"/>
      <c r="AK170" s="201"/>
      <c r="AL170" s="201"/>
      <c r="AM170" s="201"/>
      <c r="AN170" s="201"/>
      <c r="AO170" s="201"/>
      <c r="AP170" s="201"/>
      <c r="AQ170" s="201"/>
      <c r="AR170" s="201"/>
      <c r="AS170" s="201"/>
      <c r="AT170" s="201"/>
      <c r="AU170" s="201"/>
      <c r="AV170" s="201"/>
      <c r="AW170" s="201"/>
      <c r="AX170" s="201"/>
      <c r="AY170" s="201"/>
      <c r="AZ170" s="201"/>
      <c r="BA170" s="201"/>
      <c r="BB170" s="201"/>
      <c r="BC170" s="201"/>
      <c r="BD170" s="201"/>
      <c r="BE170" s="201"/>
      <c r="BF170" s="201"/>
      <c r="BG170" s="201"/>
      <c r="BH170" s="201"/>
    </row>
    <row r="171" customFormat="false" ht="12.75" hidden="false" customHeight="false" outlineLevel="1" collapsed="false">
      <c r="A171" s="202"/>
      <c r="B171" s="203"/>
      <c r="C171" s="204"/>
      <c r="D171" s="204"/>
      <c r="E171" s="204"/>
      <c r="F171" s="204"/>
      <c r="G171" s="204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1"/>
      <c r="Z171" s="201"/>
      <c r="AA171" s="201"/>
      <c r="AB171" s="201"/>
      <c r="AC171" s="201"/>
      <c r="AD171" s="201"/>
      <c r="AE171" s="201"/>
      <c r="AF171" s="201"/>
      <c r="AG171" s="201" t="s">
        <v>172</v>
      </c>
      <c r="AH171" s="201"/>
      <c r="AI171" s="201"/>
      <c r="AJ171" s="201"/>
      <c r="AK171" s="201"/>
      <c r="AL171" s="201"/>
      <c r="AM171" s="201"/>
      <c r="AN171" s="201"/>
      <c r="AO171" s="201"/>
      <c r="AP171" s="201"/>
      <c r="AQ171" s="201"/>
      <c r="AR171" s="201"/>
      <c r="AS171" s="201"/>
      <c r="AT171" s="201"/>
      <c r="AU171" s="201"/>
      <c r="AV171" s="201"/>
      <c r="AW171" s="201"/>
      <c r="AX171" s="201"/>
      <c r="AY171" s="201"/>
      <c r="AZ171" s="201"/>
      <c r="BA171" s="201"/>
      <c r="BB171" s="201"/>
      <c r="BC171" s="201"/>
      <c r="BD171" s="201"/>
      <c r="BE171" s="201"/>
      <c r="BF171" s="201"/>
      <c r="BG171" s="201"/>
      <c r="BH171" s="201"/>
    </row>
    <row r="172" customFormat="false" ht="22.5" hidden="false" customHeight="false" outlineLevel="1" collapsed="false">
      <c r="A172" s="192" t="n">
        <v>63</v>
      </c>
      <c r="B172" s="193" t="s">
        <v>344</v>
      </c>
      <c r="C172" s="194" t="s">
        <v>345</v>
      </c>
      <c r="D172" s="195" t="s">
        <v>201</v>
      </c>
      <c r="E172" s="196" t="n">
        <v>443.153</v>
      </c>
      <c r="F172" s="197"/>
      <c r="G172" s="198" t="n">
        <f aca="false">ROUND(E172*F172,2)</f>
        <v>0</v>
      </c>
      <c r="H172" s="197"/>
      <c r="I172" s="198" t="n">
        <f aca="false">ROUND(E172*H172,2)</f>
        <v>0</v>
      </c>
      <c r="J172" s="197"/>
      <c r="K172" s="198" t="n">
        <f aca="false">ROUND(E172*J172,2)</f>
        <v>0</v>
      </c>
      <c r="L172" s="198" t="n">
        <v>21</v>
      </c>
      <c r="M172" s="198" t="n">
        <f aca="false">G172*(1+L172/100)</f>
        <v>0</v>
      </c>
      <c r="N172" s="198" t="n">
        <v>0.00019</v>
      </c>
      <c r="O172" s="198" t="n">
        <f aca="false">ROUND(E172*N172,2)</f>
        <v>0.08</v>
      </c>
      <c r="P172" s="198" t="n">
        <v>0</v>
      </c>
      <c r="Q172" s="198" t="n">
        <f aca="false">ROUND(E172*P172,2)</f>
        <v>0</v>
      </c>
      <c r="R172" s="198" t="s">
        <v>341</v>
      </c>
      <c r="S172" s="198" t="s">
        <v>168</v>
      </c>
      <c r="T172" s="199" t="s">
        <v>169</v>
      </c>
      <c r="U172" s="200" t="n">
        <v>0.16</v>
      </c>
      <c r="V172" s="200" t="n">
        <f aca="false">ROUND(E172*U172,2)</f>
        <v>70.9</v>
      </c>
      <c r="W172" s="200"/>
      <c r="X172" s="200" t="s">
        <v>170</v>
      </c>
      <c r="Y172" s="201"/>
      <c r="Z172" s="201"/>
      <c r="AA172" s="201"/>
      <c r="AB172" s="201"/>
      <c r="AC172" s="201"/>
      <c r="AD172" s="201"/>
      <c r="AE172" s="201"/>
      <c r="AF172" s="201"/>
      <c r="AG172" s="201" t="s">
        <v>192</v>
      </c>
      <c r="AH172" s="201"/>
      <c r="AI172" s="201"/>
      <c r="AJ172" s="201"/>
      <c r="AK172" s="201"/>
      <c r="AL172" s="201"/>
      <c r="AM172" s="201"/>
      <c r="AN172" s="201"/>
      <c r="AO172" s="201"/>
      <c r="AP172" s="201"/>
      <c r="AQ172" s="201"/>
      <c r="AR172" s="201"/>
      <c r="AS172" s="201"/>
      <c r="AT172" s="201"/>
      <c r="AU172" s="201"/>
      <c r="AV172" s="201"/>
      <c r="AW172" s="201"/>
      <c r="AX172" s="201"/>
      <c r="AY172" s="201"/>
      <c r="AZ172" s="201"/>
      <c r="BA172" s="201"/>
      <c r="BB172" s="201"/>
      <c r="BC172" s="201"/>
      <c r="BD172" s="201"/>
      <c r="BE172" s="201"/>
      <c r="BF172" s="201"/>
      <c r="BG172" s="201"/>
      <c r="BH172" s="201"/>
    </row>
    <row r="173" customFormat="false" ht="12.75" hidden="false" customHeight="false" outlineLevel="1" collapsed="false">
      <c r="A173" s="202"/>
      <c r="B173" s="203"/>
      <c r="C173" s="205" t="s">
        <v>284</v>
      </c>
      <c r="D173" s="206"/>
      <c r="E173" s="207" t="n">
        <v>443.153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1"/>
      <c r="Z173" s="201"/>
      <c r="AA173" s="201"/>
      <c r="AB173" s="201"/>
      <c r="AC173" s="201"/>
      <c r="AD173" s="201"/>
      <c r="AE173" s="201"/>
      <c r="AF173" s="201"/>
      <c r="AG173" s="201" t="s">
        <v>176</v>
      </c>
      <c r="AH173" s="201" t="n">
        <v>0</v>
      </c>
      <c r="AI173" s="201"/>
      <c r="AJ173" s="201"/>
      <c r="AK173" s="201"/>
      <c r="AL173" s="201"/>
      <c r="AM173" s="201"/>
      <c r="AN173" s="201"/>
      <c r="AO173" s="201"/>
      <c r="AP173" s="201"/>
      <c r="AQ173" s="201"/>
      <c r="AR173" s="201"/>
      <c r="AS173" s="201"/>
      <c r="AT173" s="201"/>
      <c r="AU173" s="201"/>
      <c r="AV173" s="201"/>
      <c r="AW173" s="201"/>
      <c r="AX173" s="201"/>
      <c r="AY173" s="201"/>
      <c r="AZ173" s="201"/>
      <c r="BA173" s="201"/>
      <c r="BB173" s="201"/>
      <c r="BC173" s="201"/>
      <c r="BD173" s="201"/>
      <c r="BE173" s="201"/>
      <c r="BF173" s="201"/>
      <c r="BG173" s="201"/>
      <c r="BH173" s="201"/>
    </row>
    <row r="174" customFormat="false" ht="12.75" hidden="false" customHeight="false" outlineLevel="1" collapsed="false">
      <c r="A174" s="202"/>
      <c r="B174" s="203"/>
      <c r="C174" s="208"/>
      <c r="D174" s="208"/>
      <c r="E174" s="208"/>
      <c r="F174" s="208"/>
      <c r="G174" s="208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1"/>
      <c r="Z174" s="201"/>
      <c r="AA174" s="201"/>
      <c r="AB174" s="201"/>
      <c r="AC174" s="201"/>
      <c r="AD174" s="201"/>
      <c r="AE174" s="201"/>
      <c r="AF174" s="201"/>
      <c r="AG174" s="201" t="s">
        <v>172</v>
      </c>
      <c r="AH174" s="201"/>
      <c r="AI174" s="201"/>
      <c r="AJ174" s="201"/>
      <c r="AK174" s="201"/>
      <c r="AL174" s="201"/>
      <c r="AM174" s="201"/>
      <c r="AN174" s="201"/>
      <c r="AO174" s="201"/>
      <c r="AP174" s="201"/>
      <c r="AQ174" s="201"/>
      <c r="AR174" s="201"/>
      <c r="AS174" s="201"/>
      <c r="AT174" s="201"/>
      <c r="AU174" s="201"/>
      <c r="AV174" s="201"/>
      <c r="AW174" s="201"/>
      <c r="AX174" s="201"/>
      <c r="AY174" s="201"/>
      <c r="AZ174" s="201"/>
      <c r="BA174" s="201"/>
      <c r="BB174" s="201"/>
      <c r="BC174" s="201"/>
      <c r="BD174" s="201"/>
      <c r="BE174" s="201"/>
      <c r="BF174" s="201"/>
      <c r="BG174" s="201"/>
      <c r="BH174" s="201"/>
    </row>
    <row r="175" customFormat="false" ht="12.75" hidden="false" customHeight="false" outlineLevel="1" collapsed="false">
      <c r="A175" s="192" t="n">
        <v>64</v>
      </c>
      <c r="B175" s="193" t="s">
        <v>346</v>
      </c>
      <c r="C175" s="194" t="s">
        <v>347</v>
      </c>
      <c r="D175" s="195" t="s">
        <v>196</v>
      </c>
      <c r="E175" s="196" t="n">
        <v>7.88108</v>
      </c>
      <c r="F175" s="197"/>
      <c r="G175" s="198" t="n">
        <f aca="false">ROUND(E175*F175,2)</f>
        <v>0</v>
      </c>
      <c r="H175" s="197"/>
      <c r="I175" s="198" t="n">
        <f aca="false">ROUND(E175*H175,2)</f>
        <v>0</v>
      </c>
      <c r="J175" s="197"/>
      <c r="K175" s="198" t="n">
        <f aca="false">ROUND(E175*J175,2)</f>
        <v>0</v>
      </c>
      <c r="L175" s="198" t="n">
        <v>21</v>
      </c>
      <c r="M175" s="198" t="n">
        <f aca="false">G175*(1+L175/100)</f>
        <v>0</v>
      </c>
      <c r="N175" s="198" t="n">
        <v>0</v>
      </c>
      <c r="O175" s="198" t="n">
        <f aca="false">ROUND(E175*N175,2)</f>
        <v>0</v>
      </c>
      <c r="P175" s="198" t="n">
        <v>0</v>
      </c>
      <c r="Q175" s="198" t="n">
        <f aca="false">ROUND(E175*P175,2)</f>
        <v>0</v>
      </c>
      <c r="R175" s="198"/>
      <c r="S175" s="198" t="s">
        <v>168</v>
      </c>
      <c r="T175" s="199" t="s">
        <v>169</v>
      </c>
      <c r="U175" s="200" t="n">
        <v>1.831</v>
      </c>
      <c r="V175" s="200" t="n">
        <f aca="false">ROUND(E175*U175,2)</f>
        <v>14.43</v>
      </c>
      <c r="W175" s="200"/>
      <c r="X175" s="200" t="s">
        <v>328</v>
      </c>
      <c r="Y175" s="201"/>
      <c r="Z175" s="201"/>
      <c r="AA175" s="201"/>
      <c r="AB175" s="201"/>
      <c r="AC175" s="201"/>
      <c r="AD175" s="201"/>
      <c r="AE175" s="201"/>
      <c r="AF175" s="201"/>
      <c r="AG175" s="201" t="s">
        <v>329</v>
      </c>
      <c r="AH175" s="201"/>
      <c r="AI175" s="201"/>
      <c r="AJ175" s="201"/>
      <c r="AK175" s="201"/>
      <c r="AL175" s="201"/>
      <c r="AM175" s="201"/>
      <c r="AN175" s="201"/>
      <c r="AO175" s="201"/>
      <c r="AP175" s="201"/>
      <c r="AQ175" s="201"/>
      <c r="AR175" s="201"/>
      <c r="AS175" s="201"/>
      <c r="AT175" s="201"/>
      <c r="AU175" s="201"/>
      <c r="AV175" s="201"/>
      <c r="AW175" s="201"/>
      <c r="AX175" s="201"/>
      <c r="AY175" s="201"/>
      <c r="AZ175" s="201"/>
      <c r="BA175" s="201"/>
      <c r="BB175" s="201"/>
      <c r="BC175" s="201"/>
      <c r="BD175" s="201"/>
      <c r="BE175" s="201"/>
      <c r="BF175" s="201"/>
      <c r="BG175" s="201"/>
      <c r="BH175" s="201"/>
    </row>
    <row r="176" customFormat="false" ht="12.75" hidden="false" customHeight="false" outlineLevel="1" collapsed="false">
      <c r="A176" s="202"/>
      <c r="B176" s="203"/>
      <c r="C176" s="204"/>
      <c r="D176" s="204"/>
      <c r="E176" s="204"/>
      <c r="F176" s="204"/>
      <c r="G176" s="204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1"/>
      <c r="Z176" s="201"/>
      <c r="AA176" s="201"/>
      <c r="AB176" s="201"/>
      <c r="AC176" s="201"/>
      <c r="AD176" s="201"/>
      <c r="AE176" s="201"/>
      <c r="AF176" s="201"/>
      <c r="AG176" s="201" t="s">
        <v>172</v>
      </c>
      <c r="AH176" s="201"/>
      <c r="AI176" s="201"/>
      <c r="AJ176" s="201"/>
      <c r="AK176" s="201"/>
      <c r="AL176" s="201"/>
      <c r="AM176" s="201"/>
      <c r="AN176" s="201"/>
      <c r="AO176" s="201"/>
      <c r="AP176" s="201"/>
      <c r="AQ176" s="201"/>
      <c r="AR176" s="201"/>
      <c r="AS176" s="201"/>
      <c r="AT176" s="201"/>
      <c r="AU176" s="201"/>
      <c r="AV176" s="201"/>
      <c r="AW176" s="201"/>
      <c r="AX176" s="201"/>
      <c r="AY176" s="201"/>
      <c r="AZ176" s="201"/>
      <c r="BA176" s="201"/>
      <c r="BB176" s="201"/>
      <c r="BC176" s="201"/>
      <c r="BD176" s="201"/>
      <c r="BE176" s="201"/>
      <c r="BF176" s="201"/>
      <c r="BG176" s="201"/>
      <c r="BH176" s="201"/>
    </row>
    <row r="177" customFormat="false" ht="12.75" hidden="false" customHeight="false" outlineLevel="0" collapsed="false">
      <c r="A177" s="184" t="s">
        <v>163</v>
      </c>
      <c r="B177" s="185" t="s">
        <v>85</v>
      </c>
      <c r="C177" s="186" t="s">
        <v>86</v>
      </c>
      <c r="D177" s="187"/>
      <c r="E177" s="188"/>
      <c r="F177" s="189"/>
      <c r="G177" s="189" t="n">
        <f aca="false">SUMIF(AG178:AG193,"&lt;&gt;NOR",G178:G193)</f>
        <v>0</v>
      </c>
      <c r="H177" s="189"/>
      <c r="I177" s="189" t="n">
        <f aca="false">SUM(I178:I193)</f>
        <v>0</v>
      </c>
      <c r="J177" s="189"/>
      <c r="K177" s="189" t="n">
        <f aca="false">SUM(K178:K193)</f>
        <v>0</v>
      </c>
      <c r="L177" s="189"/>
      <c r="M177" s="189" t="n">
        <f aca="false">SUM(M178:M193)</f>
        <v>0</v>
      </c>
      <c r="N177" s="189"/>
      <c r="O177" s="189" t="n">
        <f aca="false">SUM(O178:O193)</f>
        <v>0.11</v>
      </c>
      <c r="P177" s="189"/>
      <c r="Q177" s="189" t="n">
        <f aca="false">SUM(Q178:Q193)</f>
        <v>0</v>
      </c>
      <c r="R177" s="189"/>
      <c r="S177" s="189"/>
      <c r="T177" s="190"/>
      <c r="U177" s="191"/>
      <c r="V177" s="191" t="n">
        <f aca="false">SUM(V178:V193)</f>
        <v>78.06</v>
      </c>
      <c r="W177" s="191"/>
      <c r="X177" s="191"/>
      <c r="AG177" s="0" t="s">
        <v>164</v>
      </c>
    </row>
    <row r="178" customFormat="false" ht="12.75" hidden="false" customHeight="false" outlineLevel="1" collapsed="false">
      <c r="A178" s="192" t="n">
        <v>65</v>
      </c>
      <c r="B178" s="193" t="s">
        <v>348</v>
      </c>
      <c r="C178" s="194" t="s">
        <v>349</v>
      </c>
      <c r="D178" s="195" t="s">
        <v>239</v>
      </c>
      <c r="E178" s="196" t="n">
        <v>20</v>
      </c>
      <c r="F178" s="197"/>
      <c r="G178" s="198" t="n">
        <f aca="false">ROUND(E178*F178,2)</f>
        <v>0</v>
      </c>
      <c r="H178" s="197"/>
      <c r="I178" s="198" t="n">
        <f aca="false">ROUND(E178*H178,2)</f>
        <v>0</v>
      </c>
      <c r="J178" s="197"/>
      <c r="K178" s="198" t="n">
        <f aca="false">ROUND(E178*J178,2)</f>
        <v>0</v>
      </c>
      <c r="L178" s="198" t="n">
        <v>21</v>
      </c>
      <c r="M178" s="198" t="n">
        <f aca="false">G178*(1+L178/100)</f>
        <v>0</v>
      </c>
      <c r="N178" s="198" t="n">
        <v>0.00047</v>
      </c>
      <c r="O178" s="198" t="n">
        <f aca="false">ROUND(E178*N178,2)</f>
        <v>0.01</v>
      </c>
      <c r="P178" s="198" t="n">
        <v>0</v>
      </c>
      <c r="Q178" s="198" t="n">
        <f aca="false">ROUND(E178*P178,2)</f>
        <v>0</v>
      </c>
      <c r="R178" s="198"/>
      <c r="S178" s="198" t="s">
        <v>168</v>
      </c>
      <c r="T178" s="199" t="s">
        <v>169</v>
      </c>
      <c r="U178" s="200" t="n">
        <v>0.359</v>
      </c>
      <c r="V178" s="200" t="n">
        <f aca="false">ROUND(E178*U178,2)</f>
        <v>7.18</v>
      </c>
      <c r="W178" s="200"/>
      <c r="X178" s="200" t="s">
        <v>170</v>
      </c>
      <c r="Y178" s="201"/>
      <c r="Z178" s="201"/>
      <c r="AA178" s="201"/>
      <c r="AB178" s="201"/>
      <c r="AC178" s="201"/>
      <c r="AD178" s="201"/>
      <c r="AE178" s="201"/>
      <c r="AF178" s="201"/>
      <c r="AG178" s="201" t="s">
        <v>334</v>
      </c>
      <c r="AH178" s="201"/>
      <c r="AI178" s="201"/>
      <c r="AJ178" s="201"/>
      <c r="AK178" s="201"/>
      <c r="AL178" s="201"/>
      <c r="AM178" s="201"/>
      <c r="AN178" s="201"/>
      <c r="AO178" s="201"/>
      <c r="AP178" s="201"/>
      <c r="AQ178" s="201"/>
      <c r="AR178" s="201"/>
      <c r="AS178" s="201"/>
      <c r="AT178" s="201"/>
      <c r="AU178" s="201"/>
      <c r="AV178" s="201"/>
      <c r="AW178" s="201"/>
      <c r="AX178" s="201"/>
      <c r="AY178" s="201"/>
      <c r="AZ178" s="201"/>
      <c r="BA178" s="201"/>
      <c r="BB178" s="201"/>
      <c r="BC178" s="201"/>
      <c r="BD178" s="201"/>
      <c r="BE178" s="201"/>
      <c r="BF178" s="201"/>
      <c r="BG178" s="201"/>
      <c r="BH178" s="201"/>
    </row>
    <row r="179" customFormat="false" ht="12.75" hidden="false" customHeight="false" outlineLevel="1" collapsed="false">
      <c r="A179" s="202"/>
      <c r="B179" s="203"/>
      <c r="C179" s="204"/>
      <c r="D179" s="204"/>
      <c r="E179" s="204"/>
      <c r="F179" s="204"/>
      <c r="G179" s="204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1"/>
      <c r="Z179" s="201"/>
      <c r="AA179" s="201"/>
      <c r="AB179" s="201"/>
      <c r="AC179" s="201"/>
      <c r="AD179" s="201"/>
      <c r="AE179" s="201"/>
      <c r="AF179" s="201"/>
      <c r="AG179" s="201" t="s">
        <v>172</v>
      </c>
      <c r="AH179" s="201"/>
      <c r="AI179" s="201"/>
      <c r="AJ179" s="201"/>
      <c r="AK179" s="201"/>
      <c r="AL179" s="201"/>
      <c r="AM179" s="201"/>
      <c r="AN179" s="201"/>
      <c r="AO179" s="201"/>
      <c r="AP179" s="201"/>
      <c r="AQ179" s="201"/>
      <c r="AR179" s="201"/>
      <c r="AS179" s="201"/>
      <c r="AT179" s="201"/>
      <c r="AU179" s="201"/>
      <c r="AV179" s="201"/>
      <c r="AW179" s="201"/>
      <c r="AX179" s="201"/>
      <c r="AY179" s="201"/>
      <c r="AZ179" s="201"/>
      <c r="BA179" s="201"/>
      <c r="BB179" s="201"/>
      <c r="BC179" s="201"/>
      <c r="BD179" s="201"/>
      <c r="BE179" s="201"/>
      <c r="BF179" s="201"/>
      <c r="BG179" s="201"/>
      <c r="BH179" s="201"/>
    </row>
    <row r="180" customFormat="false" ht="12.75" hidden="false" customHeight="false" outlineLevel="1" collapsed="false">
      <c r="A180" s="192" t="n">
        <v>66</v>
      </c>
      <c r="B180" s="193" t="s">
        <v>350</v>
      </c>
      <c r="C180" s="194" t="s">
        <v>351</v>
      </c>
      <c r="D180" s="195" t="s">
        <v>239</v>
      </c>
      <c r="E180" s="196" t="n">
        <v>57</v>
      </c>
      <c r="F180" s="197"/>
      <c r="G180" s="198" t="n">
        <f aca="false">ROUND(E180*F180,2)</f>
        <v>0</v>
      </c>
      <c r="H180" s="197"/>
      <c r="I180" s="198" t="n">
        <f aca="false">ROUND(E180*H180,2)</f>
        <v>0</v>
      </c>
      <c r="J180" s="197"/>
      <c r="K180" s="198" t="n">
        <f aca="false">ROUND(E180*J180,2)</f>
        <v>0</v>
      </c>
      <c r="L180" s="198" t="n">
        <v>21</v>
      </c>
      <c r="M180" s="198" t="n">
        <f aca="false">G180*(1+L180/100)</f>
        <v>0</v>
      </c>
      <c r="N180" s="198" t="n">
        <v>0.00152</v>
      </c>
      <c r="O180" s="198" t="n">
        <f aca="false">ROUND(E180*N180,2)</f>
        <v>0.09</v>
      </c>
      <c r="P180" s="198" t="n">
        <v>0</v>
      </c>
      <c r="Q180" s="198" t="n">
        <f aca="false">ROUND(E180*P180,2)</f>
        <v>0</v>
      </c>
      <c r="R180" s="198"/>
      <c r="S180" s="198" t="s">
        <v>168</v>
      </c>
      <c r="T180" s="199" t="s">
        <v>169</v>
      </c>
      <c r="U180" s="200" t="n">
        <v>1.173</v>
      </c>
      <c r="V180" s="200" t="n">
        <f aca="false">ROUND(E180*U180,2)</f>
        <v>66.86</v>
      </c>
      <c r="W180" s="200"/>
      <c r="X180" s="200" t="s">
        <v>170</v>
      </c>
      <c r="Y180" s="201"/>
      <c r="Z180" s="201"/>
      <c r="AA180" s="201"/>
      <c r="AB180" s="201"/>
      <c r="AC180" s="201"/>
      <c r="AD180" s="201"/>
      <c r="AE180" s="201"/>
      <c r="AF180" s="201"/>
      <c r="AG180" s="201" t="s">
        <v>334</v>
      </c>
      <c r="AH180" s="201"/>
      <c r="AI180" s="201"/>
      <c r="AJ180" s="201"/>
      <c r="AK180" s="201"/>
      <c r="AL180" s="201"/>
      <c r="AM180" s="201"/>
      <c r="AN180" s="201"/>
      <c r="AO180" s="201"/>
      <c r="AP180" s="201"/>
      <c r="AQ180" s="201"/>
      <c r="AR180" s="201"/>
      <c r="AS180" s="201"/>
      <c r="AT180" s="201"/>
      <c r="AU180" s="201"/>
      <c r="AV180" s="201"/>
      <c r="AW180" s="201"/>
      <c r="AX180" s="201"/>
      <c r="AY180" s="201"/>
      <c r="AZ180" s="201"/>
      <c r="BA180" s="201"/>
      <c r="BB180" s="201"/>
      <c r="BC180" s="201"/>
      <c r="BD180" s="201"/>
      <c r="BE180" s="201"/>
      <c r="BF180" s="201"/>
      <c r="BG180" s="201"/>
      <c r="BH180" s="201"/>
    </row>
    <row r="181" customFormat="false" ht="12.75" hidden="false" customHeight="false" outlineLevel="1" collapsed="false">
      <c r="A181" s="202"/>
      <c r="B181" s="203"/>
      <c r="C181" s="204"/>
      <c r="D181" s="204"/>
      <c r="E181" s="204"/>
      <c r="F181" s="204"/>
      <c r="G181" s="204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1"/>
      <c r="Z181" s="201"/>
      <c r="AA181" s="201"/>
      <c r="AB181" s="201"/>
      <c r="AC181" s="201"/>
      <c r="AD181" s="201"/>
      <c r="AE181" s="201"/>
      <c r="AF181" s="201"/>
      <c r="AG181" s="201" t="s">
        <v>172</v>
      </c>
      <c r="AH181" s="201"/>
      <c r="AI181" s="201"/>
      <c r="AJ181" s="201"/>
      <c r="AK181" s="201"/>
      <c r="AL181" s="201"/>
      <c r="AM181" s="201"/>
      <c r="AN181" s="201"/>
      <c r="AO181" s="201"/>
      <c r="AP181" s="201"/>
      <c r="AQ181" s="201"/>
      <c r="AR181" s="201"/>
      <c r="AS181" s="201"/>
      <c r="AT181" s="201"/>
      <c r="AU181" s="201"/>
      <c r="AV181" s="201"/>
      <c r="AW181" s="201"/>
      <c r="AX181" s="201"/>
      <c r="AY181" s="201"/>
      <c r="AZ181" s="201"/>
      <c r="BA181" s="201"/>
      <c r="BB181" s="201"/>
      <c r="BC181" s="201"/>
      <c r="BD181" s="201"/>
      <c r="BE181" s="201"/>
      <c r="BF181" s="201"/>
      <c r="BG181" s="201"/>
      <c r="BH181" s="201"/>
    </row>
    <row r="182" customFormat="false" ht="12.75" hidden="false" customHeight="false" outlineLevel="1" collapsed="false">
      <c r="A182" s="192" t="n">
        <v>67</v>
      </c>
      <c r="B182" s="193" t="s">
        <v>352</v>
      </c>
      <c r="C182" s="194" t="s">
        <v>353</v>
      </c>
      <c r="D182" s="195" t="s">
        <v>242</v>
      </c>
      <c r="E182" s="196" t="n">
        <v>29</v>
      </c>
      <c r="F182" s="197"/>
      <c r="G182" s="198" t="n">
        <f aca="false">ROUND(E182*F182,2)</f>
        <v>0</v>
      </c>
      <c r="H182" s="197"/>
      <c r="I182" s="198" t="n">
        <f aca="false">ROUND(E182*H182,2)</f>
        <v>0</v>
      </c>
      <c r="J182" s="197"/>
      <c r="K182" s="198" t="n">
        <f aca="false">ROUND(E182*J182,2)</f>
        <v>0</v>
      </c>
      <c r="L182" s="198" t="n">
        <v>21</v>
      </c>
      <c r="M182" s="198" t="n">
        <f aca="false">G182*(1+L182/100)</f>
        <v>0</v>
      </c>
      <c r="N182" s="198" t="n">
        <v>0.00038</v>
      </c>
      <c r="O182" s="198" t="n">
        <f aca="false">ROUND(E182*N182,2)</f>
        <v>0.01</v>
      </c>
      <c r="P182" s="198" t="n">
        <v>0</v>
      </c>
      <c r="Q182" s="198" t="n">
        <f aca="false">ROUND(E182*P182,2)</f>
        <v>0</v>
      </c>
      <c r="R182" s="198"/>
      <c r="S182" s="198" t="s">
        <v>168</v>
      </c>
      <c r="T182" s="199" t="s">
        <v>169</v>
      </c>
      <c r="U182" s="200" t="n">
        <v>0.133</v>
      </c>
      <c r="V182" s="200" t="n">
        <f aca="false">ROUND(E182*U182,2)</f>
        <v>3.86</v>
      </c>
      <c r="W182" s="200"/>
      <c r="X182" s="200" t="s">
        <v>170</v>
      </c>
      <c r="Y182" s="201"/>
      <c r="Z182" s="201"/>
      <c r="AA182" s="201"/>
      <c r="AB182" s="201"/>
      <c r="AC182" s="201"/>
      <c r="AD182" s="201"/>
      <c r="AE182" s="201"/>
      <c r="AF182" s="201"/>
      <c r="AG182" s="201" t="s">
        <v>192</v>
      </c>
      <c r="AH182" s="201"/>
      <c r="AI182" s="201"/>
      <c r="AJ182" s="201"/>
      <c r="AK182" s="201"/>
      <c r="AL182" s="201"/>
      <c r="AM182" s="201"/>
      <c r="AN182" s="201"/>
      <c r="AO182" s="201"/>
      <c r="AP182" s="201"/>
      <c r="AQ182" s="201"/>
      <c r="AR182" s="201"/>
      <c r="AS182" s="201"/>
      <c r="AT182" s="201"/>
      <c r="AU182" s="201"/>
      <c r="AV182" s="201"/>
      <c r="AW182" s="201"/>
      <c r="AX182" s="201"/>
      <c r="AY182" s="201"/>
      <c r="AZ182" s="201"/>
      <c r="BA182" s="201"/>
      <c r="BB182" s="201"/>
      <c r="BC182" s="201"/>
      <c r="BD182" s="201"/>
      <c r="BE182" s="201"/>
      <c r="BF182" s="201"/>
      <c r="BG182" s="201"/>
      <c r="BH182" s="201"/>
    </row>
    <row r="183" customFormat="false" ht="12.75" hidden="false" customHeight="false" outlineLevel="1" collapsed="false">
      <c r="A183" s="202"/>
      <c r="B183" s="203"/>
      <c r="C183" s="204"/>
      <c r="D183" s="204"/>
      <c r="E183" s="204"/>
      <c r="F183" s="204"/>
      <c r="G183" s="204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1"/>
      <c r="Z183" s="201"/>
      <c r="AA183" s="201"/>
      <c r="AB183" s="201"/>
      <c r="AC183" s="201"/>
      <c r="AD183" s="201"/>
      <c r="AE183" s="201"/>
      <c r="AF183" s="201"/>
      <c r="AG183" s="201" t="s">
        <v>172</v>
      </c>
      <c r="AH183" s="201"/>
      <c r="AI183" s="201"/>
      <c r="AJ183" s="201"/>
      <c r="AK183" s="201"/>
      <c r="AL183" s="201"/>
      <c r="AM183" s="201"/>
      <c r="AN183" s="201"/>
      <c r="AO183" s="201"/>
      <c r="AP183" s="201"/>
      <c r="AQ183" s="201"/>
      <c r="AR183" s="201"/>
      <c r="AS183" s="201"/>
      <c r="AT183" s="201"/>
      <c r="AU183" s="201"/>
      <c r="AV183" s="201"/>
      <c r="AW183" s="201"/>
      <c r="AX183" s="201"/>
      <c r="AY183" s="201"/>
      <c r="AZ183" s="201"/>
      <c r="BA183" s="201"/>
      <c r="BB183" s="201"/>
      <c r="BC183" s="201"/>
      <c r="BD183" s="201"/>
      <c r="BE183" s="201"/>
      <c r="BF183" s="201"/>
      <c r="BG183" s="201"/>
      <c r="BH183" s="201"/>
    </row>
    <row r="184" customFormat="false" ht="12.75" hidden="false" customHeight="false" outlineLevel="1" collapsed="false">
      <c r="A184" s="192" t="n">
        <v>68</v>
      </c>
      <c r="B184" s="193" t="s">
        <v>354</v>
      </c>
      <c r="C184" s="194" t="s">
        <v>355</v>
      </c>
      <c r="D184" s="195" t="s">
        <v>196</v>
      </c>
      <c r="E184" s="196" t="n">
        <v>0.11168</v>
      </c>
      <c r="F184" s="197"/>
      <c r="G184" s="198" t="n">
        <f aca="false">ROUND(E184*F184,2)</f>
        <v>0</v>
      </c>
      <c r="H184" s="197"/>
      <c r="I184" s="198" t="n">
        <f aca="false">ROUND(E184*H184,2)</f>
        <v>0</v>
      </c>
      <c r="J184" s="197"/>
      <c r="K184" s="198" t="n">
        <f aca="false">ROUND(E184*J184,2)</f>
        <v>0</v>
      </c>
      <c r="L184" s="198" t="n">
        <v>21</v>
      </c>
      <c r="M184" s="198" t="n">
        <f aca="false">G184*(1+L184/100)</f>
        <v>0</v>
      </c>
      <c r="N184" s="198" t="n">
        <v>0</v>
      </c>
      <c r="O184" s="198" t="n">
        <f aca="false">ROUND(E184*N184,2)</f>
        <v>0</v>
      </c>
      <c r="P184" s="198" t="n">
        <v>0</v>
      </c>
      <c r="Q184" s="198" t="n">
        <f aca="false">ROUND(E184*P184,2)</f>
        <v>0</v>
      </c>
      <c r="R184" s="198"/>
      <c r="S184" s="198" t="s">
        <v>168</v>
      </c>
      <c r="T184" s="199" t="s">
        <v>169</v>
      </c>
      <c r="U184" s="200" t="n">
        <v>1.47</v>
      </c>
      <c r="V184" s="200" t="n">
        <f aca="false">ROUND(E184*U184,2)</f>
        <v>0.16</v>
      </c>
      <c r="W184" s="200"/>
      <c r="X184" s="200" t="s">
        <v>170</v>
      </c>
      <c r="Y184" s="201"/>
      <c r="Z184" s="201"/>
      <c r="AA184" s="201"/>
      <c r="AB184" s="201"/>
      <c r="AC184" s="201"/>
      <c r="AD184" s="201"/>
      <c r="AE184" s="201"/>
      <c r="AF184" s="201"/>
      <c r="AG184" s="201" t="s">
        <v>171</v>
      </c>
      <c r="AH184" s="201"/>
      <c r="AI184" s="201"/>
      <c r="AJ184" s="201"/>
      <c r="AK184" s="201"/>
      <c r="AL184" s="201"/>
      <c r="AM184" s="201"/>
      <c r="AN184" s="201"/>
      <c r="AO184" s="201"/>
      <c r="AP184" s="201"/>
      <c r="AQ184" s="201"/>
      <c r="AR184" s="201"/>
      <c r="AS184" s="201"/>
      <c r="AT184" s="201"/>
      <c r="AU184" s="201"/>
      <c r="AV184" s="201"/>
      <c r="AW184" s="201"/>
      <c r="AX184" s="201"/>
      <c r="AY184" s="201"/>
      <c r="AZ184" s="201"/>
      <c r="BA184" s="201"/>
      <c r="BB184" s="201"/>
      <c r="BC184" s="201"/>
      <c r="BD184" s="201"/>
      <c r="BE184" s="201"/>
      <c r="BF184" s="201"/>
      <c r="BG184" s="201"/>
      <c r="BH184" s="201"/>
    </row>
    <row r="185" customFormat="false" ht="12.75" hidden="false" customHeight="false" outlineLevel="1" collapsed="false">
      <c r="A185" s="202"/>
      <c r="B185" s="203"/>
      <c r="C185" s="204"/>
      <c r="D185" s="204"/>
      <c r="E185" s="204"/>
      <c r="F185" s="204"/>
      <c r="G185" s="204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1"/>
      <c r="Z185" s="201"/>
      <c r="AA185" s="201"/>
      <c r="AB185" s="201"/>
      <c r="AC185" s="201"/>
      <c r="AD185" s="201"/>
      <c r="AE185" s="201"/>
      <c r="AF185" s="201"/>
      <c r="AG185" s="201" t="s">
        <v>172</v>
      </c>
      <c r="AH185" s="201"/>
      <c r="AI185" s="201"/>
      <c r="AJ185" s="201"/>
      <c r="AK185" s="201"/>
      <c r="AL185" s="201"/>
      <c r="AM185" s="201"/>
      <c r="AN185" s="201"/>
      <c r="AO185" s="201"/>
      <c r="AP185" s="201"/>
      <c r="AQ185" s="201"/>
      <c r="AR185" s="201"/>
      <c r="AS185" s="201"/>
      <c r="AT185" s="201"/>
      <c r="AU185" s="201"/>
      <c r="AV185" s="201"/>
      <c r="AW185" s="201"/>
      <c r="AX185" s="201"/>
      <c r="AY185" s="201"/>
      <c r="AZ185" s="201"/>
      <c r="BA185" s="201"/>
      <c r="BB185" s="201"/>
      <c r="BC185" s="201"/>
      <c r="BD185" s="201"/>
      <c r="BE185" s="201"/>
      <c r="BF185" s="201"/>
      <c r="BG185" s="201"/>
      <c r="BH185" s="201"/>
    </row>
    <row r="186" customFormat="false" ht="12.75" hidden="false" customHeight="false" outlineLevel="1" collapsed="false">
      <c r="A186" s="192" t="n">
        <v>69</v>
      </c>
      <c r="B186" s="193" t="s">
        <v>356</v>
      </c>
      <c r="C186" s="194" t="s">
        <v>357</v>
      </c>
      <c r="D186" s="195" t="s">
        <v>242</v>
      </c>
      <c r="E186" s="196" t="n">
        <v>2</v>
      </c>
      <c r="F186" s="197"/>
      <c r="G186" s="198" t="n">
        <f aca="false">ROUND(E186*F186,2)</f>
        <v>0</v>
      </c>
      <c r="H186" s="197"/>
      <c r="I186" s="198" t="n">
        <f aca="false">ROUND(E186*H186,2)</f>
        <v>0</v>
      </c>
      <c r="J186" s="197"/>
      <c r="K186" s="198" t="n">
        <f aca="false">ROUND(E186*J186,2)</f>
        <v>0</v>
      </c>
      <c r="L186" s="198" t="n">
        <v>21</v>
      </c>
      <c r="M186" s="198" t="n">
        <f aca="false">G186*(1+L186/100)</f>
        <v>0</v>
      </c>
      <c r="N186" s="198" t="n">
        <v>5E-005</v>
      </c>
      <c r="O186" s="198" t="n">
        <f aca="false">ROUND(E186*N186,2)</f>
        <v>0</v>
      </c>
      <c r="P186" s="198" t="n">
        <v>0</v>
      </c>
      <c r="Q186" s="198" t="n">
        <f aca="false">ROUND(E186*P186,2)</f>
        <v>0</v>
      </c>
      <c r="R186" s="198" t="s">
        <v>269</v>
      </c>
      <c r="S186" s="198" t="s">
        <v>168</v>
      </c>
      <c r="T186" s="199" t="s">
        <v>169</v>
      </c>
      <c r="U186" s="200" t="n">
        <v>0</v>
      </c>
      <c r="V186" s="200" t="n">
        <f aca="false">ROUND(E186*U186,2)</f>
        <v>0</v>
      </c>
      <c r="W186" s="200"/>
      <c r="X186" s="200" t="s">
        <v>270</v>
      </c>
      <c r="Y186" s="201"/>
      <c r="Z186" s="201"/>
      <c r="AA186" s="201"/>
      <c r="AB186" s="201"/>
      <c r="AC186" s="201"/>
      <c r="AD186" s="201"/>
      <c r="AE186" s="201"/>
      <c r="AF186" s="201"/>
      <c r="AG186" s="201" t="s">
        <v>358</v>
      </c>
      <c r="AH186" s="201"/>
      <c r="AI186" s="201"/>
      <c r="AJ186" s="201"/>
      <c r="AK186" s="201"/>
      <c r="AL186" s="201"/>
      <c r="AM186" s="201"/>
      <c r="AN186" s="201"/>
      <c r="AO186" s="201"/>
      <c r="AP186" s="201"/>
      <c r="AQ186" s="201"/>
      <c r="AR186" s="201"/>
      <c r="AS186" s="201"/>
      <c r="AT186" s="201"/>
      <c r="AU186" s="201"/>
      <c r="AV186" s="201"/>
      <c r="AW186" s="201"/>
      <c r="AX186" s="201"/>
      <c r="AY186" s="201"/>
      <c r="AZ186" s="201"/>
      <c r="BA186" s="201"/>
      <c r="BB186" s="201"/>
      <c r="BC186" s="201"/>
      <c r="BD186" s="201"/>
      <c r="BE186" s="201"/>
      <c r="BF186" s="201"/>
      <c r="BG186" s="201"/>
      <c r="BH186" s="201"/>
    </row>
    <row r="187" customFormat="false" ht="12.75" hidden="false" customHeight="false" outlineLevel="1" collapsed="false">
      <c r="A187" s="202"/>
      <c r="B187" s="203"/>
      <c r="C187" s="204"/>
      <c r="D187" s="204"/>
      <c r="E187" s="204"/>
      <c r="F187" s="204"/>
      <c r="G187" s="204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1"/>
      <c r="Z187" s="201"/>
      <c r="AA187" s="201"/>
      <c r="AB187" s="201"/>
      <c r="AC187" s="201"/>
      <c r="AD187" s="201"/>
      <c r="AE187" s="201"/>
      <c r="AF187" s="201"/>
      <c r="AG187" s="201" t="s">
        <v>172</v>
      </c>
      <c r="AH187" s="201"/>
      <c r="AI187" s="201"/>
      <c r="AJ187" s="201"/>
      <c r="AK187" s="201"/>
      <c r="AL187" s="201"/>
      <c r="AM187" s="201"/>
      <c r="AN187" s="201"/>
      <c r="AO187" s="201"/>
      <c r="AP187" s="201"/>
      <c r="AQ187" s="201"/>
      <c r="AR187" s="201"/>
      <c r="AS187" s="201"/>
      <c r="AT187" s="201"/>
      <c r="AU187" s="201"/>
      <c r="AV187" s="201"/>
      <c r="AW187" s="201"/>
      <c r="AX187" s="201"/>
      <c r="AY187" s="201"/>
      <c r="AZ187" s="201"/>
      <c r="BA187" s="201"/>
      <c r="BB187" s="201"/>
      <c r="BC187" s="201"/>
      <c r="BD187" s="201"/>
      <c r="BE187" s="201"/>
      <c r="BF187" s="201"/>
      <c r="BG187" s="201"/>
      <c r="BH187" s="201"/>
    </row>
    <row r="188" customFormat="false" ht="12.75" hidden="false" customHeight="false" outlineLevel="1" collapsed="false">
      <c r="A188" s="192" t="n">
        <v>70</v>
      </c>
      <c r="B188" s="193" t="s">
        <v>359</v>
      </c>
      <c r="C188" s="194" t="s">
        <v>360</v>
      </c>
      <c r="D188" s="195" t="s">
        <v>242</v>
      </c>
      <c r="E188" s="196" t="n">
        <v>2</v>
      </c>
      <c r="F188" s="197"/>
      <c r="G188" s="198" t="n">
        <f aca="false">ROUND(E188*F188,2)</f>
        <v>0</v>
      </c>
      <c r="H188" s="197"/>
      <c r="I188" s="198" t="n">
        <f aca="false">ROUND(E188*H188,2)</f>
        <v>0</v>
      </c>
      <c r="J188" s="197"/>
      <c r="K188" s="198" t="n">
        <f aca="false">ROUND(E188*J188,2)</f>
        <v>0</v>
      </c>
      <c r="L188" s="198" t="n">
        <v>21</v>
      </c>
      <c r="M188" s="198" t="n">
        <f aca="false">G188*(1+L188/100)</f>
        <v>0</v>
      </c>
      <c r="N188" s="198" t="n">
        <v>0.00014</v>
      </c>
      <c r="O188" s="198" t="n">
        <f aca="false">ROUND(E188*N188,2)</f>
        <v>0</v>
      </c>
      <c r="P188" s="198" t="n">
        <v>0</v>
      </c>
      <c r="Q188" s="198" t="n">
        <f aca="false">ROUND(E188*P188,2)</f>
        <v>0</v>
      </c>
      <c r="R188" s="198" t="s">
        <v>269</v>
      </c>
      <c r="S188" s="198" t="s">
        <v>168</v>
      </c>
      <c r="T188" s="199" t="s">
        <v>169</v>
      </c>
      <c r="U188" s="200" t="n">
        <v>0</v>
      </c>
      <c r="V188" s="200" t="n">
        <f aca="false">ROUND(E188*U188,2)</f>
        <v>0</v>
      </c>
      <c r="W188" s="200"/>
      <c r="X188" s="200" t="s">
        <v>270</v>
      </c>
      <c r="Y188" s="201"/>
      <c r="Z188" s="201"/>
      <c r="AA188" s="201"/>
      <c r="AB188" s="201"/>
      <c r="AC188" s="201"/>
      <c r="AD188" s="201"/>
      <c r="AE188" s="201"/>
      <c r="AF188" s="201"/>
      <c r="AG188" s="201" t="s">
        <v>358</v>
      </c>
      <c r="AH188" s="201"/>
      <c r="AI188" s="201"/>
      <c r="AJ188" s="201"/>
      <c r="AK188" s="201"/>
      <c r="AL188" s="201"/>
      <c r="AM188" s="201"/>
      <c r="AN188" s="201"/>
      <c r="AO188" s="201"/>
      <c r="AP188" s="201"/>
      <c r="AQ188" s="201"/>
      <c r="AR188" s="201"/>
      <c r="AS188" s="201"/>
      <c r="AT188" s="201"/>
      <c r="AU188" s="201"/>
      <c r="AV188" s="201"/>
      <c r="AW188" s="201"/>
      <c r="AX188" s="201"/>
      <c r="AY188" s="201"/>
      <c r="AZ188" s="201"/>
      <c r="BA188" s="201"/>
      <c r="BB188" s="201"/>
      <c r="BC188" s="201"/>
      <c r="BD188" s="201"/>
      <c r="BE188" s="201"/>
      <c r="BF188" s="201"/>
      <c r="BG188" s="201"/>
      <c r="BH188" s="201"/>
    </row>
    <row r="189" customFormat="false" ht="12.75" hidden="false" customHeight="false" outlineLevel="1" collapsed="false">
      <c r="A189" s="202"/>
      <c r="B189" s="203"/>
      <c r="C189" s="204"/>
      <c r="D189" s="204"/>
      <c r="E189" s="204"/>
      <c r="F189" s="204"/>
      <c r="G189" s="204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1"/>
      <c r="Z189" s="201"/>
      <c r="AA189" s="201"/>
      <c r="AB189" s="201"/>
      <c r="AC189" s="201"/>
      <c r="AD189" s="201"/>
      <c r="AE189" s="201"/>
      <c r="AF189" s="201"/>
      <c r="AG189" s="201" t="s">
        <v>172</v>
      </c>
      <c r="AH189" s="201"/>
      <c r="AI189" s="201"/>
      <c r="AJ189" s="201"/>
      <c r="AK189" s="201"/>
      <c r="AL189" s="201"/>
      <c r="AM189" s="201"/>
      <c r="AN189" s="201"/>
      <c r="AO189" s="201"/>
      <c r="AP189" s="201"/>
      <c r="AQ189" s="201"/>
      <c r="AR189" s="201"/>
      <c r="AS189" s="201"/>
      <c r="AT189" s="201"/>
      <c r="AU189" s="201"/>
      <c r="AV189" s="201"/>
      <c r="AW189" s="201"/>
      <c r="AX189" s="201"/>
      <c r="AY189" s="201"/>
      <c r="AZ189" s="201"/>
      <c r="BA189" s="201"/>
      <c r="BB189" s="201"/>
      <c r="BC189" s="201"/>
      <c r="BD189" s="201"/>
      <c r="BE189" s="201"/>
      <c r="BF189" s="201"/>
      <c r="BG189" s="201"/>
      <c r="BH189" s="201"/>
    </row>
    <row r="190" customFormat="false" ht="12.75" hidden="false" customHeight="false" outlineLevel="1" collapsed="false">
      <c r="A190" s="192" t="n">
        <v>71</v>
      </c>
      <c r="B190" s="193" t="s">
        <v>361</v>
      </c>
      <c r="C190" s="194" t="s">
        <v>362</v>
      </c>
      <c r="D190" s="195" t="s">
        <v>242</v>
      </c>
      <c r="E190" s="196" t="n">
        <v>10</v>
      </c>
      <c r="F190" s="197"/>
      <c r="G190" s="198" t="n">
        <f aca="false">ROUND(E190*F190,2)</f>
        <v>0</v>
      </c>
      <c r="H190" s="197"/>
      <c r="I190" s="198" t="n">
        <f aca="false">ROUND(E190*H190,2)</f>
        <v>0</v>
      </c>
      <c r="J190" s="197"/>
      <c r="K190" s="198" t="n">
        <f aca="false">ROUND(E190*J190,2)</f>
        <v>0</v>
      </c>
      <c r="L190" s="198" t="n">
        <v>21</v>
      </c>
      <c r="M190" s="198" t="n">
        <f aca="false">G190*(1+L190/100)</f>
        <v>0</v>
      </c>
      <c r="N190" s="198" t="n">
        <v>7E-005</v>
      </c>
      <c r="O190" s="198" t="n">
        <f aca="false">ROUND(E190*N190,2)</f>
        <v>0</v>
      </c>
      <c r="P190" s="198" t="n">
        <v>0</v>
      </c>
      <c r="Q190" s="198" t="n">
        <f aca="false">ROUND(E190*P190,2)</f>
        <v>0</v>
      </c>
      <c r="R190" s="198" t="s">
        <v>269</v>
      </c>
      <c r="S190" s="198" t="s">
        <v>168</v>
      </c>
      <c r="T190" s="199" t="s">
        <v>169</v>
      </c>
      <c r="U190" s="200" t="n">
        <v>0</v>
      </c>
      <c r="V190" s="200" t="n">
        <f aca="false">ROUND(E190*U190,2)</f>
        <v>0</v>
      </c>
      <c r="W190" s="200"/>
      <c r="X190" s="200" t="s">
        <v>270</v>
      </c>
      <c r="Y190" s="201"/>
      <c r="Z190" s="201"/>
      <c r="AA190" s="201"/>
      <c r="AB190" s="201"/>
      <c r="AC190" s="201"/>
      <c r="AD190" s="201"/>
      <c r="AE190" s="201"/>
      <c r="AF190" s="201"/>
      <c r="AG190" s="201" t="s">
        <v>358</v>
      </c>
      <c r="AH190" s="201"/>
      <c r="AI190" s="201"/>
      <c r="AJ190" s="201"/>
      <c r="AK190" s="201"/>
      <c r="AL190" s="201"/>
      <c r="AM190" s="201"/>
      <c r="AN190" s="201"/>
      <c r="AO190" s="201"/>
      <c r="AP190" s="201"/>
      <c r="AQ190" s="201"/>
      <c r="AR190" s="201"/>
      <c r="AS190" s="201"/>
      <c r="AT190" s="201"/>
      <c r="AU190" s="201"/>
      <c r="AV190" s="201"/>
      <c r="AW190" s="201"/>
      <c r="AX190" s="201"/>
      <c r="AY190" s="201"/>
      <c r="AZ190" s="201"/>
      <c r="BA190" s="201"/>
      <c r="BB190" s="201"/>
      <c r="BC190" s="201"/>
      <c r="BD190" s="201"/>
      <c r="BE190" s="201"/>
      <c r="BF190" s="201"/>
      <c r="BG190" s="201"/>
      <c r="BH190" s="201"/>
    </row>
    <row r="191" customFormat="false" ht="12.75" hidden="false" customHeight="false" outlineLevel="1" collapsed="false">
      <c r="A191" s="202"/>
      <c r="B191" s="203"/>
      <c r="C191" s="204"/>
      <c r="D191" s="204"/>
      <c r="E191" s="204"/>
      <c r="F191" s="204"/>
      <c r="G191" s="204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1"/>
      <c r="Z191" s="201"/>
      <c r="AA191" s="201"/>
      <c r="AB191" s="201"/>
      <c r="AC191" s="201"/>
      <c r="AD191" s="201"/>
      <c r="AE191" s="201"/>
      <c r="AF191" s="201"/>
      <c r="AG191" s="201" t="s">
        <v>172</v>
      </c>
      <c r="AH191" s="201"/>
      <c r="AI191" s="201"/>
      <c r="AJ191" s="201"/>
      <c r="AK191" s="201"/>
      <c r="AL191" s="201"/>
      <c r="AM191" s="201"/>
      <c r="AN191" s="201"/>
      <c r="AO191" s="201"/>
      <c r="AP191" s="201"/>
      <c r="AQ191" s="201"/>
      <c r="AR191" s="201"/>
      <c r="AS191" s="201"/>
      <c r="AT191" s="201"/>
      <c r="AU191" s="201"/>
      <c r="AV191" s="201"/>
      <c r="AW191" s="201"/>
      <c r="AX191" s="201"/>
      <c r="AY191" s="201"/>
      <c r="AZ191" s="201"/>
      <c r="BA191" s="201"/>
      <c r="BB191" s="201"/>
      <c r="BC191" s="201"/>
      <c r="BD191" s="201"/>
      <c r="BE191" s="201"/>
      <c r="BF191" s="201"/>
      <c r="BG191" s="201"/>
      <c r="BH191" s="201"/>
    </row>
    <row r="192" customFormat="false" ht="12.75" hidden="false" customHeight="false" outlineLevel="1" collapsed="false">
      <c r="A192" s="192" t="n">
        <v>72</v>
      </c>
      <c r="B192" s="193" t="s">
        <v>363</v>
      </c>
      <c r="C192" s="194" t="s">
        <v>364</v>
      </c>
      <c r="D192" s="195" t="s">
        <v>242</v>
      </c>
      <c r="E192" s="196" t="n">
        <v>3</v>
      </c>
      <c r="F192" s="197"/>
      <c r="G192" s="198" t="n">
        <f aca="false">ROUND(E192*F192,2)</f>
        <v>0</v>
      </c>
      <c r="H192" s="197"/>
      <c r="I192" s="198" t="n">
        <f aca="false">ROUND(E192*H192,2)</f>
        <v>0</v>
      </c>
      <c r="J192" s="197"/>
      <c r="K192" s="198" t="n">
        <f aca="false">ROUND(E192*J192,2)</f>
        <v>0</v>
      </c>
      <c r="L192" s="198" t="n">
        <v>21</v>
      </c>
      <c r="M192" s="198" t="n">
        <f aca="false">G192*(1+L192/100)</f>
        <v>0</v>
      </c>
      <c r="N192" s="198" t="n">
        <v>0.00118</v>
      </c>
      <c r="O192" s="198" t="n">
        <f aca="false">ROUND(E192*N192,2)</f>
        <v>0</v>
      </c>
      <c r="P192" s="198" t="n">
        <v>0</v>
      </c>
      <c r="Q192" s="198" t="n">
        <f aca="false">ROUND(E192*P192,2)</f>
        <v>0</v>
      </c>
      <c r="R192" s="198"/>
      <c r="S192" s="198" t="s">
        <v>288</v>
      </c>
      <c r="T192" s="199" t="s">
        <v>197</v>
      </c>
      <c r="U192" s="200" t="n">
        <v>0</v>
      </c>
      <c r="V192" s="200" t="n">
        <f aca="false">ROUND(E192*U192,2)</f>
        <v>0</v>
      </c>
      <c r="W192" s="200"/>
      <c r="X192" s="200" t="s">
        <v>270</v>
      </c>
      <c r="Y192" s="201"/>
      <c r="Z192" s="201"/>
      <c r="AA192" s="201"/>
      <c r="AB192" s="201"/>
      <c r="AC192" s="201"/>
      <c r="AD192" s="201"/>
      <c r="AE192" s="201"/>
      <c r="AF192" s="201"/>
      <c r="AG192" s="201" t="s">
        <v>358</v>
      </c>
      <c r="AH192" s="201"/>
      <c r="AI192" s="201"/>
      <c r="AJ192" s="201"/>
      <c r="AK192" s="201"/>
      <c r="AL192" s="201"/>
      <c r="AM192" s="201"/>
      <c r="AN192" s="201"/>
      <c r="AO192" s="201"/>
      <c r="AP192" s="201"/>
      <c r="AQ192" s="201"/>
      <c r="AR192" s="201"/>
      <c r="AS192" s="201"/>
      <c r="AT192" s="201"/>
      <c r="AU192" s="201"/>
      <c r="AV192" s="201"/>
      <c r="AW192" s="201"/>
      <c r="AX192" s="201"/>
      <c r="AY192" s="201"/>
      <c r="AZ192" s="201"/>
      <c r="BA192" s="201"/>
      <c r="BB192" s="201"/>
      <c r="BC192" s="201"/>
      <c r="BD192" s="201"/>
      <c r="BE192" s="201"/>
      <c r="BF192" s="201"/>
      <c r="BG192" s="201"/>
      <c r="BH192" s="201"/>
    </row>
    <row r="193" customFormat="false" ht="12.75" hidden="false" customHeight="false" outlineLevel="1" collapsed="false">
      <c r="A193" s="202"/>
      <c r="B193" s="203"/>
      <c r="C193" s="204"/>
      <c r="D193" s="204"/>
      <c r="E193" s="204"/>
      <c r="F193" s="204"/>
      <c r="G193" s="204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1"/>
      <c r="Z193" s="201"/>
      <c r="AA193" s="201"/>
      <c r="AB193" s="201"/>
      <c r="AC193" s="201"/>
      <c r="AD193" s="201"/>
      <c r="AE193" s="201"/>
      <c r="AF193" s="201"/>
      <c r="AG193" s="201" t="s">
        <v>172</v>
      </c>
      <c r="AH193" s="201"/>
      <c r="AI193" s="201"/>
      <c r="AJ193" s="201"/>
      <c r="AK193" s="201"/>
      <c r="AL193" s="201"/>
      <c r="AM193" s="201"/>
      <c r="AN193" s="201"/>
      <c r="AO193" s="201"/>
      <c r="AP193" s="201"/>
      <c r="AQ193" s="201"/>
      <c r="AR193" s="201"/>
      <c r="AS193" s="201"/>
      <c r="AT193" s="201"/>
      <c r="AU193" s="201"/>
      <c r="AV193" s="201"/>
      <c r="AW193" s="201"/>
      <c r="AX193" s="201"/>
      <c r="AY193" s="201"/>
      <c r="AZ193" s="201"/>
      <c r="BA193" s="201"/>
      <c r="BB193" s="201"/>
      <c r="BC193" s="201"/>
      <c r="BD193" s="201"/>
      <c r="BE193" s="201"/>
      <c r="BF193" s="201"/>
      <c r="BG193" s="201"/>
      <c r="BH193" s="201"/>
    </row>
    <row r="194" customFormat="false" ht="12.75" hidden="false" customHeight="false" outlineLevel="0" collapsed="false">
      <c r="A194" s="184" t="s">
        <v>163</v>
      </c>
      <c r="B194" s="185" t="s">
        <v>87</v>
      </c>
      <c r="C194" s="186" t="s">
        <v>88</v>
      </c>
      <c r="D194" s="187"/>
      <c r="E194" s="188"/>
      <c r="F194" s="189"/>
      <c r="G194" s="189" t="n">
        <f aca="false">SUMIF(AG195:AG233,"&lt;&gt;NOR",G195:G233)</f>
        <v>0</v>
      </c>
      <c r="H194" s="189"/>
      <c r="I194" s="189" t="n">
        <f aca="false">SUM(I195:I233)</f>
        <v>0</v>
      </c>
      <c r="J194" s="189"/>
      <c r="K194" s="189" t="n">
        <f aca="false">SUM(K195:K233)</f>
        <v>0</v>
      </c>
      <c r="L194" s="189"/>
      <c r="M194" s="189" t="n">
        <f aca="false">SUM(M195:M233)</f>
        <v>0</v>
      </c>
      <c r="N194" s="189"/>
      <c r="O194" s="189" t="n">
        <f aca="false">SUM(O195:O233)</f>
        <v>1.27</v>
      </c>
      <c r="P194" s="189"/>
      <c r="Q194" s="189" t="n">
        <f aca="false">SUM(Q195:Q233)</f>
        <v>0</v>
      </c>
      <c r="R194" s="189"/>
      <c r="S194" s="189"/>
      <c r="T194" s="190"/>
      <c r="U194" s="191"/>
      <c r="V194" s="191" t="n">
        <f aca="false">SUM(V195:V233)</f>
        <v>184.74</v>
      </c>
      <c r="W194" s="191"/>
      <c r="X194" s="191"/>
      <c r="AG194" s="0" t="s">
        <v>164</v>
      </c>
    </row>
    <row r="195" customFormat="false" ht="12.75" hidden="false" customHeight="false" outlineLevel="1" collapsed="false">
      <c r="A195" s="192" t="n">
        <v>73</v>
      </c>
      <c r="B195" s="193" t="s">
        <v>365</v>
      </c>
      <c r="C195" s="194" t="s">
        <v>366</v>
      </c>
      <c r="D195" s="195" t="s">
        <v>242</v>
      </c>
      <c r="E195" s="196" t="n">
        <v>4</v>
      </c>
      <c r="F195" s="197"/>
      <c r="G195" s="198" t="n">
        <f aca="false">ROUND(E195*F195,2)</f>
        <v>0</v>
      </c>
      <c r="H195" s="197"/>
      <c r="I195" s="198" t="n">
        <f aca="false">ROUND(E195*H195,2)</f>
        <v>0</v>
      </c>
      <c r="J195" s="197"/>
      <c r="K195" s="198" t="n">
        <f aca="false">ROUND(E195*J195,2)</f>
        <v>0</v>
      </c>
      <c r="L195" s="198" t="n">
        <v>21</v>
      </c>
      <c r="M195" s="198" t="n">
        <f aca="false">G195*(1+L195/100)</f>
        <v>0</v>
      </c>
      <c r="N195" s="198" t="n">
        <v>0.00013</v>
      </c>
      <c r="O195" s="198" t="n">
        <f aca="false">ROUND(E195*N195,2)</f>
        <v>0</v>
      </c>
      <c r="P195" s="198" t="n">
        <v>0</v>
      </c>
      <c r="Q195" s="198" t="n">
        <f aca="false">ROUND(E195*P195,2)</f>
        <v>0</v>
      </c>
      <c r="R195" s="198" t="s">
        <v>367</v>
      </c>
      <c r="S195" s="198" t="s">
        <v>168</v>
      </c>
      <c r="T195" s="199" t="s">
        <v>169</v>
      </c>
      <c r="U195" s="200" t="n">
        <v>0.20269</v>
      </c>
      <c r="V195" s="200" t="n">
        <f aca="false">ROUND(E195*U195,2)</f>
        <v>0.81</v>
      </c>
      <c r="W195" s="200"/>
      <c r="X195" s="200" t="s">
        <v>170</v>
      </c>
      <c r="Y195" s="201"/>
      <c r="Z195" s="201"/>
      <c r="AA195" s="201"/>
      <c r="AB195" s="201"/>
      <c r="AC195" s="201"/>
      <c r="AD195" s="201"/>
      <c r="AE195" s="201"/>
      <c r="AF195" s="201"/>
      <c r="AG195" s="201" t="s">
        <v>192</v>
      </c>
      <c r="AH195" s="201"/>
      <c r="AI195" s="201"/>
      <c r="AJ195" s="201"/>
      <c r="AK195" s="201"/>
      <c r="AL195" s="201"/>
      <c r="AM195" s="201"/>
      <c r="AN195" s="201"/>
      <c r="AO195" s="201"/>
      <c r="AP195" s="201"/>
      <c r="AQ195" s="201"/>
      <c r="AR195" s="201"/>
      <c r="AS195" s="201"/>
      <c r="AT195" s="201"/>
      <c r="AU195" s="201"/>
      <c r="AV195" s="201"/>
      <c r="AW195" s="201"/>
      <c r="AX195" s="201"/>
      <c r="AY195" s="201"/>
      <c r="AZ195" s="201"/>
      <c r="BA195" s="201"/>
      <c r="BB195" s="201"/>
      <c r="BC195" s="201"/>
      <c r="BD195" s="201"/>
      <c r="BE195" s="201"/>
      <c r="BF195" s="201"/>
      <c r="BG195" s="201"/>
      <c r="BH195" s="201"/>
    </row>
    <row r="196" customFormat="false" ht="12.75" hidden="false" customHeight="false" outlineLevel="1" collapsed="false">
      <c r="A196" s="202"/>
      <c r="B196" s="203"/>
      <c r="C196" s="204"/>
      <c r="D196" s="204"/>
      <c r="E196" s="204"/>
      <c r="F196" s="204"/>
      <c r="G196" s="204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1"/>
      <c r="Z196" s="201"/>
      <c r="AA196" s="201"/>
      <c r="AB196" s="201"/>
      <c r="AC196" s="201"/>
      <c r="AD196" s="201"/>
      <c r="AE196" s="201"/>
      <c r="AF196" s="201"/>
      <c r="AG196" s="201" t="s">
        <v>172</v>
      </c>
      <c r="AH196" s="201"/>
      <c r="AI196" s="201"/>
      <c r="AJ196" s="201"/>
      <c r="AK196" s="201"/>
      <c r="AL196" s="201"/>
      <c r="AM196" s="201"/>
      <c r="AN196" s="201"/>
      <c r="AO196" s="201"/>
      <c r="AP196" s="201"/>
      <c r="AQ196" s="201"/>
      <c r="AR196" s="201"/>
      <c r="AS196" s="201"/>
      <c r="AT196" s="201"/>
      <c r="AU196" s="201"/>
      <c r="AV196" s="201"/>
      <c r="AW196" s="201"/>
      <c r="AX196" s="201"/>
      <c r="AY196" s="201"/>
      <c r="AZ196" s="201"/>
      <c r="BA196" s="201"/>
      <c r="BB196" s="201"/>
      <c r="BC196" s="201"/>
      <c r="BD196" s="201"/>
      <c r="BE196" s="201"/>
      <c r="BF196" s="201"/>
      <c r="BG196" s="201"/>
      <c r="BH196" s="201"/>
    </row>
    <row r="197" customFormat="false" ht="12.75" hidden="false" customHeight="false" outlineLevel="1" collapsed="false">
      <c r="A197" s="192" t="n">
        <v>74</v>
      </c>
      <c r="B197" s="193" t="s">
        <v>368</v>
      </c>
      <c r="C197" s="194" t="s">
        <v>369</v>
      </c>
      <c r="D197" s="195" t="s">
        <v>242</v>
      </c>
      <c r="E197" s="196" t="n">
        <v>2</v>
      </c>
      <c r="F197" s="197"/>
      <c r="G197" s="198" t="n">
        <f aca="false">ROUND(E197*F197,2)</f>
        <v>0</v>
      </c>
      <c r="H197" s="197"/>
      <c r="I197" s="198" t="n">
        <f aca="false">ROUND(E197*H197,2)</f>
        <v>0</v>
      </c>
      <c r="J197" s="197"/>
      <c r="K197" s="198" t="n">
        <f aca="false">ROUND(E197*J197,2)</f>
        <v>0</v>
      </c>
      <c r="L197" s="198" t="n">
        <v>21</v>
      </c>
      <c r="M197" s="198" t="n">
        <f aca="false">G197*(1+L197/100)</f>
        <v>0</v>
      </c>
      <c r="N197" s="198" t="n">
        <v>0.00023</v>
      </c>
      <c r="O197" s="198" t="n">
        <f aca="false">ROUND(E197*N197,2)</f>
        <v>0</v>
      </c>
      <c r="P197" s="198" t="n">
        <v>0</v>
      </c>
      <c r="Q197" s="198" t="n">
        <f aca="false">ROUND(E197*P197,2)</f>
        <v>0</v>
      </c>
      <c r="R197" s="198" t="s">
        <v>367</v>
      </c>
      <c r="S197" s="198" t="s">
        <v>168</v>
      </c>
      <c r="T197" s="199" t="s">
        <v>169</v>
      </c>
      <c r="U197" s="200" t="n">
        <v>0.24107</v>
      </c>
      <c r="V197" s="200" t="n">
        <f aca="false">ROUND(E197*U197,2)</f>
        <v>0.48</v>
      </c>
      <c r="W197" s="200"/>
      <c r="X197" s="200" t="s">
        <v>170</v>
      </c>
      <c r="Y197" s="201"/>
      <c r="Z197" s="201"/>
      <c r="AA197" s="201"/>
      <c r="AB197" s="201"/>
      <c r="AC197" s="201"/>
      <c r="AD197" s="201"/>
      <c r="AE197" s="201"/>
      <c r="AF197" s="201"/>
      <c r="AG197" s="201" t="s">
        <v>192</v>
      </c>
      <c r="AH197" s="201"/>
      <c r="AI197" s="201"/>
      <c r="AJ197" s="201"/>
      <c r="AK197" s="201"/>
      <c r="AL197" s="201"/>
      <c r="AM197" s="201"/>
      <c r="AN197" s="201"/>
      <c r="AO197" s="201"/>
      <c r="AP197" s="201"/>
      <c r="AQ197" s="201"/>
      <c r="AR197" s="201"/>
      <c r="AS197" s="201"/>
      <c r="AT197" s="201"/>
      <c r="AU197" s="201"/>
      <c r="AV197" s="201"/>
      <c r="AW197" s="201"/>
      <c r="AX197" s="201"/>
      <c r="AY197" s="201"/>
      <c r="AZ197" s="201"/>
      <c r="BA197" s="201"/>
      <c r="BB197" s="201"/>
      <c r="BC197" s="201"/>
      <c r="BD197" s="201"/>
      <c r="BE197" s="201"/>
      <c r="BF197" s="201"/>
      <c r="BG197" s="201"/>
      <c r="BH197" s="201"/>
    </row>
    <row r="198" customFormat="false" ht="12.75" hidden="false" customHeight="false" outlineLevel="1" collapsed="false">
      <c r="A198" s="202"/>
      <c r="B198" s="203"/>
      <c r="C198" s="204"/>
      <c r="D198" s="204"/>
      <c r="E198" s="204"/>
      <c r="F198" s="204"/>
      <c r="G198" s="204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1"/>
      <c r="Z198" s="201"/>
      <c r="AA198" s="201"/>
      <c r="AB198" s="201"/>
      <c r="AC198" s="201"/>
      <c r="AD198" s="201"/>
      <c r="AE198" s="201"/>
      <c r="AF198" s="201"/>
      <c r="AG198" s="201" t="s">
        <v>172</v>
      </c>
      <c r="AH198" s="201"/>
      <c r="AI198" s="201"/>
      <c r="AJ198" s="201"/>
      <c r="AK198" s="201"/>
      <c r="AL198" s="201"/>
      <c r="AM198" s="201"/>
      <c r="AN198" s="201"/>
      <c r="AO198" s="201"/>
      <c r="AP198" s="201"/>
      <c r="AQ198" s="201"/>
      <c r="AR198" s="201"/>
      <c r="AS198" s="201"/>
      <c r="AT198" s="201"/>
      <c r="AU198" s="201"/>
      <c r="AV198" s="201"/>
      <c r="AW198" s="201"/>
      <c r="AX198" s="201"/>
      <c r="AY198" s="201"/>
      <c r="AZ198" s="201"/>
      <c r="BA198" s="201"/>
      <c r="BB198" s="201"/>
      <c r="BC198" s="201"/>
      <c r="BD198" s="201"/>
      <c r="BE198" s="201"/>
      <c r="BF198" s="201"/>
      <c r="BG198" s="201"/>
      <c r="BH198" s="201"/>
    </row>
    <row r="199" customFormat="false" ht="12.75" hidden="false" customHeight="false" outlineLevel="1" collapsed="false">
      <c r="A199" s="192" t="n">
        <v>75</v>
      </c>
      <c r="B199" s="193" t="s">
        <v>370</v>
      </c>
      <c r="C199" s="194" t="s">
        <v>371</v>
      </c>
      <c r="D199" s="195" t="s">
        <v>242</v>
      </c>
      <c r="E199" s="196" t="n">
        <v>1</v>
      </c>
      <c r="F199" s="197"/>
      <c r="G199" s="198" t="n">
        <f aca="false">ROUND(E199*F199,2)</f>
        <v>0</v>
      </c>
      <c r="H199" s="197"/>
      <c r="I199" s="198" t="n">
        <f aca="false">ROUND(E199*H199,2)</f>
        <v>0</v>
      </c>
      <c r="J199" s="197"/>
      <c r="K199" s="198" t="n">
        <f aca="false">ROUND(E199*J199,2)</f>
        <v>0</v>
      </c>
      <c r="L199" s="198" t="n">
        <v>21</v>
      </c>
      <c r="M199" s="198" t="n">
        <f aca="false">G199*(1+L199/100)</f>
        <v>0</v>
      </c>
      <c r="N199" s="198" t="n">
        <v>0.00045</v>
      </c>
      <c r="O199" s="198" t="n">
        <f aca="false">ROUND(E199*N199,2)</f>
        <v>0</v>
      </c>
      <c r="P199" s="198" t="n">
        <v>0</v>
      </c>
      <c r="Q199" s="198" t="n">
        <f aca="false">ROUND(E199*P199,2)</f>
        <v>0</v>
      </c>
      <c r="R199" s="198" t="s">
        <v>367</v>
      </c>
      <c r="S199" s="198" t="s">
        <v>168</v>
      </c>
      <c r="T199" s="199" t="s">
        <v>169</v>
      </c>
      <c r="U199" s="200" t="n">
        <v>0.27782</v>
      </c>
      <c r="V199" s="200" t="n">
        <f aca="false">ROUND(E199*U199,2)</f>
        <v>0.28</v>
      </c>
      <c r="W199" s="200"/>
      <c r="X199" s="200" t="s">
        <v>170</v>
      </c>
      <c r="Y199" s="201"/>
      <c r="Z199" s="201"/>
      <c r="AA199" s="201"/>
      <c r="AB199" s="201"/>
      <c r="AC199" s="201"/>
      <c r="AD199" s="201"/>
      <c r="AE199" s="201"/>
      <c r="AF199" s="201"/>
      <c r="AG199" s="201" t="s">
        <v>192</v>
      </c>
      <c r="AH199" s="201"/>
      <c r="AI199" s="201"/>
      <c r="AJ199" s="201"/>
      <c r="AK199" s="201"/>
      <c r="AL199" s="201"/>
      <c r="AM199" s="201"/>
      <c r="AN199" s="201"/>
      <c r="AO199" s="201"/>
      <c r="AP199" s="201"/>
      <c r="AQ199" s="201"/>
      <c r="AR199" s="201"/>
      <c r="AS199" s="201"/>
      <c r="AT199" s="201"/>
      <c r="AU199" s="201"/>
      <c r="AV199" s="201"/>
      <c r="AW199" s="201"/>
      <c r="AX199" s="201"/>
      <c r="AY199" s="201"/>
      <c r="AZ199" s="201"/>
      <c r="BA199" s="201"/>
      <c r="BB199" s="201"/>
      <c r="BC199" s="201"/>
      <c r="BD199" s="201"/>
      <c r="BE199" s="201"/>
      <c r="BF199" s="201"/>
      <c r="BG199" s="201"/>
      <c r="BH199" s="201"/>
    </row>
    <row r="200" customFormat="false" ht="12.75" hidden="false" customHeight="false" outlineLevel="1" collapsed="false">
      <c r="A200" s="202"/>
      <c r="B200" s="203"/>
      <c r="C200" s="204"/>
      <c r="D200" s="204"/>
      <c r="E200" s="204"/>
      <c r="F200" s="204"/>
      <c r="G200" s="204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1"/>
      <c r="Z200" s="201"/>
      <c r="AA200" s="201"/>
      <c r="AB200" s="201"/>
      <c r="AC200" s="201"/>
      <c r="AD200" s="201"/>
      <c r="AE200" s="201"/>
      <c r="AF200" s="201"/>
      <c r="AG200" s="201" t="s">
        <v>172</v>
      </c>
      <c r="AH200" s="201"/>
      <c r="AI200" s="201"/>
      <c r="AJ200" s="201"/>
      <c r="AK200" s="201"/>
      <c r="AL200" s="201"/>
      <c r="AM200" s="201"/>
      <c r="AN200" s="201"/>
      <c r="AO200" s="201"/>
      <c r="AP200" s="201"/>
      <c r="AQ200" s="201"/>
      <c r="AR200" s="201"/>
      <c r="AS200" s="201"/>
      <c r="AT200" s="201"/>
      <c r="AU200" s="201"/>
      <c r="AV200" s="201"/>
      <c r="AW200" s="201"/>
      <c r="AX200" s="201"/>
      <c r="AY200" s="201"/>
      <c r="AZ200" s="201"/>
      <c r="BA200" s="201"/>
      <c r="BB200" s="201"/>
      <c r="BC200" s="201"/>
      <c r="BD200" s="201"/>
      <c r="BE200" s="201"/>
      <c r="BF200" s="201"/>
      <c r="BG200" s="201"/>
      <c r="BH200" s="201"/>
    </row>
    <row r="201" customFormat="false" ht="12.75" hidden="false" customHeight="false" outlineLevel="1" collapsed="false">
      <c r="A201" s="192" t="n">
        <v>76</v>
      </c>
      <c r="B201" s="193" t="s">
        <v>372</v>
      </c>
      <c r="C201" s="194" t="s">
        <v>373</v>
      </c>
      <c r="D201" s="195" t="s">
        <v>242</v>
      </c>
      <c r="E201" s="196" t="n">
        <v>18</v>
      </c>
      <c r="F201" s="197"/>
      <c r="G201" s="198" t="n">
        <f aca="false">ROUND(E201*F201,2)</f>
        <v>0</v>
      </c>
      <c r="H201" s="197"/>
      <c r="I201" s="198" t="n">
        <f aca="false">ROUND(E201*H201,2)</f>
        <v>0</v>
      </c>
      <c r="J201" s="197"/>
      <c r="K201" s="198" t="n">
        <f aca="false">ROUND(E201*J201,2)</f>
        <v>0</v>
      </c>
      <c r="L201" s="198" t="n">
        <v>21</v>
      </c>
      <c r="M201" s="198" t="n">
        <f aca="false">G201*(1+L201/100)</f>
        <v>0</v>
      </c>
      <c r="N201" s="198" t="n">
        <v>0.00136</v>
      </c>
      <c r="O201" s="198" t="n">
        <f aca="false">ROUND(E201*N201,2)</f>
        <v>0.02</v>
      </c>
      <c r="P201" s="198" t="n">
        <v>0</v>
      </c>
      <c r="Q201" s="198" t="n">
        <f aca="false">ROUND(E201*P201,2)</f>
        <v>0</v>
      </c>
      <c r="R201" s="198" t="s">
        <v>367</v>
      </c>
      <c r="S201" s="198" t="s">
        <v>168</v>
      </c>
      <c r="T201" s="199" t="s">
        <v>169</v>
      </c>
      <c r="U201" s="200" t="n">
        <v>0.351</v>
      </c>
      <c r="V201" s="200" t="n">
        <f aca="false">ROUND(E201*U201,2)</f>
        <v>6.32</v>
      </c>
      <c r="W201" s="200"/>
      <c r="X201" s="200" t="s">
        <v>170</v>
      </c>
      <c r="Y201" s="201"/>
      <c r="Z201" s="201"/>
      <c r="AA201" s="201"/>
      <c r="AB201" s="201"/>
      <c r="AC201" s="201"/>
      <c r="AD201" s="201"/>
      <c r="AE201" s="201"/>
      <c r="AF201" s="201"/>
      <c r="AG201" s="201" t="s">
        <v>192</v>
      </c>
      <c r="AH201" s="201"/>
      <c r="AI201" s="201"/>
      <c r="AJ201" s="201"/>
      <c r="AK201" s="201"/>
      <c r="AL201" s="201"/>
      <c r="AM201" s="201"/>
      <c r="AN201" s="201"/>
      <c r="AO201" s="201"/>
      <c r="AP201" s="201"/>
      <c r="AQ201" s="201"/>
      <c r="AR201" s="201"/>
      <c r="AS201" s="201"/>
      <c r="AT201" s="201"/>
      <c r="AU201" s="201"/>
      <c r="AV201" s="201"/>
      <c r="AW201" s="201"/>
      <c r="AX201" s="201"/>
      <c r="AY201" s="201"/>
      <c r="AZ201" s="201"/>
      <c r="BA201" s="201"/>
      <c r="BB201" s="201"/>
      <c r="BC201" s="201"/>
      <c r="BD201" s="201"/>
      <c r="BE201" s="201"/>
      <c r="BF201" s="201"/>
      <c r="BG201" s="201"/>
      <c r="BH201" s="201"/>
    </row>
    <row r="202" customFormat="false" ht="12.75" hidden="false" customHeight="false" outlineLevel="1" collapsed="false">
      <c r="A202" s="202"/>
      <c r="B202" s="203"/>
      <c r="C202" s="204"/>
      <c r="D202" s="204"/>
      <c r="E202" s="204"/>
      <c r="F202" s="204"/>
      <c r="G202" s="204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1"/>
      <c r="Z202" s="201"/>
      <c r="AA202" s="201"/>
      <c r="AB202" s="201"/>
      <c r="AC202" s="201"/>
      <c r="AD202" s="201"/>
      <c r="AE202" s="201"/>
      <c r="AF202" s="201"/>
      <c r="AG202" s="201" t="s">
        <v>172</v>
      </c>
      <c r="AH202" s="201"/>
      <c r="AI202" s="201"/>
      <c r="AJ202" s="201"/>
      <c r="AK202" s="201"/>
      <c r="AL202" s="201"/>
      <c r="AM202" s="201"/>
      <c r="AN202" s="201"/>
      <c r="AO202" s="201"/>
      <c r="AP202" s="201"/>
      <c r="AQ202" s="201"/>
      <c r="AR202" s="201"/>
      <c r="AS202" s="201"/>
      <c r="AT202" s="201"/>
      <c r="AU202" s="201"/>
      <c r="AV202" s="201"/>
      <c r="AW202" s="201"/>
      <c r="AX202" s="201"/>
      <c r="AY202" s="201"/>
      <c r="AZ202" s="201"/>
      <c r="BA202" s="201"/>
      <c r="BB202" s="201"/>
      <c r="BC202" s="201"/>
      <c r="BD202" s="201"/>
      <c r="BE202" s="201"/>
      <c r="BF202" s="201"/>
      <c r="BG202" s="201"/>
      <c r="BH202" s="201"/>
    </row>
    <row r="203" customFormat="false" ht="12.75" hidden="false" customHeight="false" outlineLevel="1" collapsed="false">
      <c r="A203" s="192" t="n">
        <v>77</v>
      </c>
      <c r="B203" s="193" t="s">
        <v>374</v>
      </c>
      <c r="C203" s="194" t="s">
        <v>375</v>
      </c>
      <c r="D203" s="195" t="s">
        <v>239</v>
      </c>
      <c r="E203" s="196" t="n">
        <v>14</v>
      </c>
      <c r="F203" s="197"/>
      <c r="G203" s="198" t="n">
        <f aca="false">ROUND(E203*F203,2)</f>
        <v>0</v>
      </c>
      <c r="H203" s="197"/>
      <c r="I203" s="198" t="n">
        <f aca="false">ROUND(E203*H203,2)</f>
        <v>0</v>
      </c>
      <c r="J203" s="197"/>
      <c r="K203" s="198" t="n">
        <f aca="false">ROUND(E203*J203,2)</f>
        <v>0</v>
      </c>
      <c r="L203" s="198" t="n">
        <v>21</v>
      </c>
      <c r="M203" s="198" t="n">
        <f aca="false">G203*(1+L203/100)</f>
        <v>0</v>
      </c>
      <c r="N203" s="198" t="n">
        <v>0.00401</v>
      </c>
      <c r="O203" s="198" t="n">
        <f aca="false">ROUND(E203*N203,2)</f>
        <v>0.06</v>
      </c>
      <c r="P203" s="198" t="n">
        <v>0</v>
      </c>
      <c r="Q203" s="198" t="n">
        <f aca="false">ROUND(E203*P203,2)</f>
        <v>0</v>
      </c>
      <c r="R203" s="198"/>
      <c r="S203" s="198" t="s">
        <v>168</v>
      </c>
      <c r="T203" s="199" t="s">
        <v>169</v>
      </c>
      <c r="U203" s="200" t="n">
        <v>0.5429</v>
      </c>
      <c r="V203" s="200" t="n">
        <f aca="false">ROUND(E203*U203,2)</f>
        <v>7.6</v>
      </c>
      <c r="W203" s="200"/>
      <c r="X203" s="200" t="s">
        <v>170</v>
      </c>
      <c r="Y203" s="201"/>
      <c r="Z203" s="201"/>
      <c r="AA203" s="201"/>
      <c r="AB203" s="201"/>
      <c r="AC203" s="201"/>
      <c r="AD203" s="201"/>
      <c r="AE203" s="201"/>
      <c r="AF203" s="201"/>
      <c r="AG203" s="201" t="s">
        <v>334</v>
      </c>
      <c r="AH203" s="201"/>
      <c r="AI203" s="201"/>
      <c r="AJ203" s="201"/>
      <c r="AK203" s="201"/>
      <c r="AL203" s="201"/>
      <c r="AM203" s="201"/>
      <c r="AN203" s="201"/>
      <c r="AO203" s="201"/>
      <c r="AP203" s="201"/>
      <c r="AQ203" s="201"/>
      <c r="AR203" s="201"/>
      <c r="AS203" s="201"/>
      <c r="AT203" s="201"/>
      <c r="AU203" s="201"/>
      <c r="AV203" s="201"/>
      <c r="AW203" s="201"/>
      <c r="AX203" s="201"/>
      <c r="AY203" s="201"/>
      <c r="AZ203" s="201"/>
      <c r="BA203" s="201"/>
      <c r="BB203" s="201"/>
      <c r="BC203" s="201"/>
      <c r="BD203" s="201"/>
      <c r="BE203" s="201"/>
      <c r="BF203" s="201"/>
      <c r="BG203" s="201"/>
      <c r="BH203" s="201"/>
    </row>
    <row r="204" customFormat="false" ht="12.75" hidden="false" customHeight="false" outlineLevel="1" collapsed="false">
      <c r="A204" s="202"/>
      <c r="B204" s="203"/>
      <c r="C204" s="204"/>
      <c r="D204" s="204"/>
      <c r="E204" s="204"/>
      <c r="F204" s="204"/>
      <c r="G204" s="204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200"/>
      <c r="Y204" s="201"/>
      <c r="Z204" s="201"/>
      <c r="AA204" s="201"/>
      <c r="AB204" s="201"/>
      <c r="AC204" s="201"/>
      <c r="AD204" s="201"/>
      <c r="AE204" s="201"/>
      <c r="AF204" s="201"/>
      <c r="AG204" s="201" t="s">
        <v>172</v>
      </c>
      <c r="AH204" s="201"/>
      <c r="AI204" s="201"/>
      <c r="AJ204" s="201"/>
      <c r="AK204" s="201"/>
      <c r="AL204" s="201"/>
      <c r="AM204" s="201"/>
      <c r="AN204" s="201"/>
      <c r="AO204" s="201"/>
      <c r="AP204" s="201"/>
      <c r="AQ204" s="201"/>
      <c r="AR204" s="201"/>
      <c r="AS204" s="201"/>
      <c r="AT204" s="201"/>
      <c r="AU204" s="201"/>
      <c r="AV204" s="201"/>
      <c r="AW204" s="201"/>
      <c r="AX204" s="201"/>
      <c r="AY204" s="201"/>
      <c r="AZ204" s="201"/>
      <c r="BA204" s="201"/>
      <c r="BB204" s="201"/>
      <c r="BC204" s="201"/>
      <c r="BD204" s="201"/>
      <c r="BE204" s="201"/>
      <c r="BF204" s="201"/>
      <c r="BG204" s="201"/>
      <c r="BH204" s="201"/>
    </row>
    <row r="205" customFormat="false" ht="12.75" hidden="false" customHeight="false" outlineLevel="1" collapsed="false">
      <c r="A205" s="192" t="n">
        <v>78</v>
      </c>
      <c r="B205" s="193" t="s">
        <v>376</v>
      </c>
      <c r="C205" s="194" t="s">
        <v>377</v>
      </c>
      <c r="D205" s="195" t="s">
        <v>239</v>
      </c>
      <c r="E205" s="196" t="n">
        <v>45</v>
      </c>
      <c r="F205" s="197"/>
      <c r="G205" s="198" t="n">
        <f aca="false">ROUND(E205*F205,2)</f>
        <v>0</v>
      </c>
      <c r="H205" s="197"/>
      <c r="I205" s="198" t="n">
        <f aca="false">ROUND(E205*H205,2)</f>
        <v>0</v>
      </c>
      <c r="J205" s="197"/>
      <c r="K205" s="198" t="n">
        <f aca="false">ROUND(E205*J205,2)</f>
        <v>0</v>
      </c>
      <c r="L205" s="198" t="n">
        <v>21</v>
      </c>
      <c r="M205" s="198" t="n">
        <f aca="false">G205*(1+L205/100)</f>
        <v>0</v>
      </c>
      <c r="N205" s="198" t="n">
        <v>0.00522</v>
      </c>
      <c r="O205" s="198" t="n">
        <f aca="false">ROUND(E205*N205,2)</f>
        <v>0.23</v>
      </c>
      <c r="P205" s="198" t="n">
        <v>0</v>
      </c>
      <c r="Q205" s="198" t="n">
        <f aca="false">ROUND(E205*P205,2)</f>
        <v>0</v>
      </c>
      <c r="R205" s="198"/>
      <c r="S205" s="198" t="s">
        <v>168</v>
      </c>
      <c r="T205" s="199" t="s">
        <v>169</v>
      </c>
      <c r="U205" s="200" t="n">
        <v>0.6343</v>
      </c>
      <c r="V205" s="200" t="n">
        <f aca="false">ROUND(E205*U205,2)</f>
        <v>28.54</v>
      </c>
      <c r="W205" s="200"/>
      <c r="X205" s="200" t="s">
        <v>170</v>
      </c>
      <c r="Y205" s="201"/>
      <c r="Z205" s="201"/>
      <c r="AA205" s="201"/>
      <c r="AB205" s="201"/>
      <c r="AC205" s="201"/>
      <c r="AD205" s="201"/>
      <c r="AE205" s="201"/>
      <c r="AF205" s="201"/>
      <c r="AG205" s="201" t="s">
        <v>334</v>
      </c>
      <c r="AH205" s="201"/>
      <c r="AI205" s="201"/>
      <c r="AJ205" s="201"/>
      <c r="AK205" s="201"/>
      <c r="AL205" s="201"/>
      <c r="AM205" s="201"/>
      <c r="AN205" s="201"/>
      <c r="AO205" s="201"/>
      <c r="AP205" s="201"/>
      <c r="AQ205" s="201"/>
      <c r="AR205" s="201"/>
      <c r="AS205" s="201"/>
      <c r="AT205" s="201"/>
      <c r="AU205" s="201"/>
      <c r="AV205" s="201"/>
      <c r="AW205" s="201"/>
      <c r="AX205" s="201"/>
      <c r="AY205" s="201"/>
      <c r="AZ205" s="201"/>
      <c r="BA205" s="201"/>
      <c r="BB205" s="201"/>
      <c r="BC205" s="201"/>
      <c r="BD205" s="201"/>
      <c r="BE205" s="201"/>
      <c r="BF205" s="201"/>
      <c r="BG205" s="201"/>
      <c r="BH205" s="201"/>
    </row>
    <row r="206" customFormat="false" ht="12.75" hidden="false" customHeight="false" outlineLevel="1" collapsed="false">
      <c r="A206" s="202"/>
      <c r="B206" s="203"/>
      <c r="C206" s="204"/>
      <c r="D206" s="204"/>
      <c r="E206" s="204"/>
      <c r="F206" s="204"/>
      <c r="G206" s="204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1"/>
      <c r="Z206" s="201"/>
      <c r="AA206" s="201"/>
      <c r="AB206" s="201"/>
      <c r="AC206" s="201"/>
      <c r="AD206" s="201"/>
      <c r="AE206" s="201"/>
      <c r="AF206" s="201"/>
      <c r="AG206" s="201" t="s">
        <v>172</v>
      </c>
      <c r="AH206" s="201"/>
      <c r="AI206" s="201"/>
      <c r="AJ206" s="201"/>
      <c r="AK206" s="201"/>
      <c r="AL206" s="201"/>
      <c r="AM206" s="201"/>
      <c r="AN206" s="201"/>
      <c r="AO206" s="201"/>
      <c r="AP206" s="201"/>
      <c r="AQ206" s="201"/>
      <c r="AR206" s="201"/>
      <c r="AS206" s="201"/>
      <c r="AT206" s="201"/>
      <c r="AU206" s="201"/>
      <c r="AV206" s="201"/>
      <c r="AW206" s="201"/>
      <c r="AX206" s="201"/>
      <c r="AY206" s="201"/>
      <c r="AZ206" s="201"/>
      <c r="BA206" s="201"/>
      <c r="BB206" s="201"/>
      <c r="BC206" s="201"/>
      <c r="BD206" s="201"/>
      <c r="BE206" s="201"/>
      <c r="BF206" s="201"/>
      <c r="BG206" s="201"/>
      <c r="BH206" s="201"/>
    </row>
    <row r="207" customFormat="false" ht="12.75" hidden="false" customHeight="false" outlineLevel="1" collapsed="false">
      <c r="A207" s="192" t="n">
        <v>79</v>
      </c>
      <c r="B207" s="193" t="s">
        <v>378</v>
      </c>
      <c r="C207" s="194" t="s">
        <v>379</v>
      </c>
      <c r="D207" s="195" t="s">
        <v>239</v>
      </c>
      <c r="E207" s="196" t="n">
        <v>66</v>
      </c>
      <c r="F207" s="197"/>
      <c r="G207" s="198" t="n">
        <f aca="false">ROUND(E207*F207,2)</f>
        <v>0</v>
      </c>
      <c r="H207" s="197"/>
      <c r="I207" s="198" t="n">
        <f aca="false">ROUND(E207*H207,2)</f>
        <v>0</v>
      </c>
      <c r="J207" s="197"/>
      <c r="K207" s="198" t="n">
        <f aca="false">ROUND(E207*J207,2)</f>
        <v>0</v>
      </c>
      <c r="L207" s="198" t="n">
        <v>21</v>
      </c>
      <c r="M207" s="198" t="n">
        <f aca="false">G207*(1+L207/100)</f>
        <v>0</v>
      </c>
      <c r="N207" s="198" t="n">
        <v>0.00541</v>
      </c>
      <c r="O207" s="198" t="n">
        <f aca="false">ROUND(E207*N207,2)</f>
        <v>0.36</v>
      </c>
      <c r="P207" s="198" t="n">
        <v>0</v>
      </c>
      <c r="Q207" s="198" t="n">
        <f aca="false">ROUND(E207*P207,2)</f>
        <v>0</v>
      </c>
      <c r="R207" s="198"/>
      <c r="S207" s="198" t="s">
        <v>168</v>
      </c>
      <c r="T207" s="199" t="s">
        <v>169</v>
      </c>
      <c r="U207" s="200" t="n">
        <v>0.6828</v>
      </c>
      <c r="V207" s="200" t="n">
        <f aca="false">ROUND(E207*U207,2)</f>
        <v>45.06</v>
      </c>
      <c r="W207" s="200"/>
      <c r="X207" s="200" t="s">
        <v>170</v>
      </c>
      <c r="Y207" s="201"/>
      <c r="Z207" s="201"/>
      <c r="AA207" s="201"/>
      <c r="AB207" s="201"/>
      <c r="AC207" s="201"/>
      <c r="AD207" s="201"/>
      <c r="AE207" s="201"/>
      <c r="AF207" s="201"/>
      <c r="AG207" s="201" t="s">
        <v>334</v>
      </c>
      <c r="AH207" s="201"/>
      <c r="AI207" s="201"/>
      <c r="AJ207" s="201"/>
      <c r="AK207" s="201"/>
      <c r="AL207" s="201"/>
      <c r="AM207" s="201"/>
      <c r="AN207" s="201"/>
      <c r="AO207" s="201"/>
      <c r="AP207" s="201"/>
      <c r="AQ207" s="201"/>
      <c r="AR207" s="201"/>
      <c r="AS207" s="201"/>
      <c r="AT207" s="201"/>
      <c r="AU207" s="201"/>
      <c r="AV207" s="201"/>
      <c r="AW207" s="201"/>
      <c r="AX207" s="201"/>
      <c r="AY207" s="201"/>
      <c r="AZ207" s="201"/>
      <c r="BA207" s="201"/>
      <c r="BB207" s="201"/>
      <c r="BC207" s="201"/>
      <c r="BD207" s="201"/>
      <c r="BE207" s="201"/>
      <c r="BF207" s="201"/>
      <c r="BG207" s="201"/>
      <c r="BH207" s="201"/>
    </row>
    <row r="208" customFormat="false" ht="12.75" hidden="false" customHeight="false" outlineLevel="1" collapsed="false">
      <c r="A208" s="202"/>
      <c r="B208" s="203"/>
      <c r="C208" s="204"/>
      <c r="D208" s="204"/>
      <c r="E208" s="204"/>
      <c r="F208" s="204"/>
      <c r="G208" s="204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200"/>
      <c r="Y208" s="201"/>
      <c r="Z208" s="201"/>
      <c r="AA208" s="201"/>
      <c r="AB208" s="201"/>
      <c r="AC208" s="201"/>
      <c r="AD208" s="201"/>
      <c r="AE208" s="201"/>
      <c r="AF208" s="201"/>
      <c r="AG208" s="201" t="s">
        <v>172</v>
      </c>
      <c r="AH208" s="201"/>
      <c r="AI208" s="201"/>
      <c r="AJ208" s="201"/>
      <c r="AK208" s="201"/>
      <c r="AL208" s="201"/>
      <c r="AM208" s="201"/>
      <c r="AN208" s="201"/>
      <c r="AO208" s="201"/>
      <c r="AP208" s="201"/>
      <c r="AQ208" s="201"/>
      <c r="AR208" s="201"/>
      <c r="AS208" s="201"/>
      <c r="AT208" s="201"/>
      <c r="AU208" s="201"/>
      <c r="AV208" s="201"/>
      <c r="AW208" s="201"/>
      <c r="AX208" s="201"/>
      <c r="AY208" s="201"/>
      <c r="AZ208" s="201"/>
      <c r="BA208" s="201"/>
      <c r="BB208" s="201"/>
      <c r="BC208" s="201"/>
      <c r="BD208" s="201"/>
      <c r="BE208" s="201"/>
      <c r="BF208" s="201"/>
      <c r="BG208" s="201"/>
      <c r="BH208" s="201"/>
    </row>
    <row r="209" customFormat="false" ht="12.75" hidden="false" customHeight="false" outlineLevel="1" collapsed="false">
      <c r="A209" s="192" t="n">
        <v>80</v>
      </c>
      <c r="B209" s="193" t="s">
        <v>380</v>
      </c>
      <c r="C209" s="194" t="s">
        <v>381</v>
      </c>
      <c r="D209" s="195" t="s">
        <v>239</v>
      </c>
      <c r="E209" s="196" t="n">
        <v>102</v>
      </c>
      <c r="F209" s="197"/>
      <c r="G209" s="198" t="n">
        <f aca="false">ROUND(E209*F209,2)</f>
        <v>0</v>
      </c>
      <c r="H209" s="197"/>
      <c r="I209" s="198" t="n">
        <f aca="false">ROUND(E209*H209,2)</f>
        <v>0</v>
      </c>
      <c r="J209" s="197"/>
      <c r="K209" s="198" t="n">
        <f aca="false">ROUND(E209*J209,2)</f>
        <v>0</v>
      </c>
      <c r="L209" s="198" t="n">
        <v>21</v>
      </c>
      <c r="M209" s="198" t="n">
        <f aca="false">G209*(1+L209/100)</f>
        <v>0</v>
      </c>
      <c r="N209" s="198" t="n">
        <v>0.00573</v>
      </c>
      <c r="O209" s="198" t="n">
        <f aca="false">ROUND(E209*N209,2)</f>
        <v>0.58</v>
      </c>
      <c r="P209" s="198" t="n">
        <v>0</v>
      </c>
      <c r="Q209" s="198" t="n">
        <f aca="false">ROUND(E209*P209,2)</f>
        <v>0</v>
      </c>
      <c r="R209" s="198"/>
      <c r="S209" s="198" t="s">
        <v>168</v>
      </c>
      <c r="T209" s="199" t="s">
        <v>169</v>
      </c>
      <c r="U209" s="200" t="n">
        <v>0.7547</v>
      </c>
      <c r="V209" s="200" t="n">
        <f aca="false">ROUND(E209*U209,2)</f>
        <v>76.98</v>
      </c>
      <c r="W209" s="200"/>
      <c r="X209" s="200" t="s">
        <v>170</v>
      </c>
      <c r="Y209" s="201"/>
      <c r="Z209" s="201"/>
      <c r="AA209" s="201"/>
      <c r="AB209" s="201"/>
      <c r="AC209" s="201"/>
      <c r="AD209" s="201"/>
      <c r="AE209" s="201"/>
      <c r="AF209" s="201"/>
      <c r="AG209" s="201" t="s">
        <v>334</v>
      </c>
      <c r="AH209" s="201"/>
      <c r="AI209" s="201"/>
      <c r="AJ209" s="201"/>
      <c r="AK209" s="201"/>
      <c r="AL209" s="201"/>
      <c r="AM209" s="201"/>
      <c r="AN209" s="201"/>
      <c r="AO209" s="201"/>
      <c r="AP209" s="201"/>
      <c r="AQ209" s="201"/>
      <c r="AR209" s="201"/>
      <c r="AS209" s="201"/>
      <c r="AT209" s="201"/>
      <c r="AU209" s="201"/>
      <c r="AV209" s="201"/>
      <c r="AW209" s="201"/>
      <c r="AX209" s="201"/>
      <c r="AY209" s="201"/>
      <c r="AZ209" s="201"/>
      <c r="BA209" s="201"/>
      <c r="BB209" s="201"/>
      <c r="BC209" s="201"/>
      <c r="BD209" s="201"/>
      <c r="BE209" s="201"/>
      <c r="BF209" s="201"/>
      <c r="BG209" s="201"/>
      <c r="BH209" s="201"/>
    </row>
    <row r="210" customFormat="false" ht="12.75" hidden="false" customHeight="false" outlineLevel="1" collapsed="false">
      <c r="A210" s="202"/>
      <c r="B210" s="203"/>
      <c r="C210" s="204"/>
      <c r="D210" s="204"/>
      <c r="E210" s="204"/>
      <c r="F210" s="204"/>
      <c r="G210" s="204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200"/>
      <c r="Y210" s="201"/>
      <c r="Z210" s="201"/>
      <c r="AA210" s="201"/>
      <c r="AB210" s="201"/>
      <c r="AC210" s="201"/>
      <c r="AD210" s="201"/>
      <c r="AE210" s="201"/>
      <c r="AF210" s="201"/>
      <c r="AG210" s="201" t="s">
        <v>172</v>
      </c>
      <c r="AH210" s="201"/>
      <c r="AI210" s="201"/>
      <c r="AJ210" s="201"/>
      <c r="AK210" s="201"/>
      <c r="AL210" s="201"/>
      <c r="AM210" s="201"/>
      <c r="AN210" s="201"/>
      <c r="AO210" s="201"/>
      <c r="AP210" s="201"/>
      <c r="AQ210" s="201"/>
      <c r="AR210" s="201"/>
      <c r="AS210" s="201"/>
      <c r="AT210" s="201"/>
      <c r="AU210" s="201"/>
      <c r="AV210" s="201"/>
      <c r="AW210" s="201"/>
      <c r="AX210" s="201"/>
      <c r="AY210" s="201"/>
      <c r="AZ210" s="201"/>
      <c r="BA210" s="201"/>
      <c r="BB210" s="201"/>
      <c r="BC210" s="201"/>
      <c r="BD210" s="201"/>
      <c r="BE210" s="201"/>
      <c r="BF210" s="201"/>
      <c r="BG210" s="201"/>
      <c r="BH210" s="201"/>
    </row>
    <row r="211" customFormat="false" ht="12.75" hidden="false" customHeight="false" outlineLevel="1" collapsed="false">
      <c r="A211" s="192" t="n">
        <v>81</v>
      </c>
      <c r="B211" s="193" t="s">
        <v>382</v>
      </c>
      <c r="C211" s="194" t="s">
        <v>383</v>
      </c>
      <c r="D211" s="195" t="s">
        <v>239</v>
      </c>
      <c r="E211" s="196" t="n">
        <v>52</v>
      </c>
      <c r="F211" s="197"/>
      <c r="G211" s="198" t="n">
        <f aca="false">ROUND(E211*F211,2)</f>
        <v>0</v>
      </c>
      <c r="H211" s="197"/>
      <c r="I211" s="198" t="n">
        <f aca="false">ROUND(E211*H211,2)</f>
        <v>0</v>
      </c>
      <c r="J211" s="197"/>
      <c r="K211" s="198" t="n">
        <f aca="false">ROUND(E211*J211,2)</f>
        <v>0</v>
      </c>
      <c r="L211" s="198" t="n">
        <v>21</v>
      </c>
      <c r="M211" s="198" t="n">
        <f aca="false">G211*(1+L211/100)</f>
        <v>0</v>
      </c>
      <c r="N211" s="198" t="n">
        <v>0</v>
      </c>
      <c r="O211" s="198" t="n">
        <f aca="false">ROUND(E211*N211,2)</f>
        <v>0</v>
      </c>
      <c r="P211" s="198" t="n">
        <v>0</v>
      </c>
      <c r="Q211" s="198" t="n">
        <f aca="false">ROUND(E211*P211,2)</f>
        <v>0</v>
      </c>
      <c r="R211" s="198"/>
      <c r="S211" s="198" t="s">
        <v>168</v>
      </c>
      <c r="T211" s="199" t="s">
        <v>169</v>
      </c>
      <c r="U211" s="200" t="n">
        <v>0.114</v>
      </c>
      <c r="V211" s="200" t="n">
        <f aca="false">ROUND(E211*U211,2)</f>
        <v>5.93</v>
      </c>
      <c r="W211" s="200"/>
      <c r="X211" s="200" t="s">
        <v>170</v>
      </c>
      <c r="Y211" s="201"/>
      <c r="Z211" s="201"/>
      <c r="AA211" s="201"/>
      <c r="AB211" s="201"/>
      <c r="AC211" s="201"/>
      <c r="AD211" s="201"/>
      <c r="AE211" s="201"/>
      <c r="AF211" s="201"/>
      <c r="AG211" s="201" t="s">
        <v>334</v>
      </c>
      <c r="AH211" s="201"/>
      <c r="AI211" s="201"/>
      <c r="AJ211" s="201"/>
      <c r="AK211" s="201"/>
      <c r="AL211" s="201"/>
      <c r="AM211" s="201"/>
      <c r="AN211" s="201"/>
      <c r="AO211" s="201"/>
      <c r="AP211" s="201"/>
      <c r="AQ211" s="201"/>
      <c r="AR211" s="201"/>
      <c r="AS211" s="201"/>
      <c r="AT211" s="201"/>
      <c r="AU211" s="201"/>
      <c r="AV211" s="201"/>
      <c r="AW211" s="201"/>
      <c r="AX211" s="201"/>
      <c r="AY211" s="201"/>
      <c r="AZ211" s="201"/>
      <c r="BA211" s="201"/>
      <c r="BB211" s="201"/>
      <c r="BC211" s="201"/>
      <c r="BD211" s="201"/>
      <c r="BE211" s="201"/>
      <c r="BF211" s="201"/>
      <c r="BG211" s="201"/>
      <c r="BH211" s="201"/>
    </row>
    <row r="212" customFormat="false" ht="12.75" hidden="false" customHeight="false" outlineLevel="1" collapsed="false">
      <c r="A212" s="202"/>
      <c r="B212" s="203"/>
      <c r="C212" s="204"/>
      <c r="D212" s="204"/>
      <c r="E212" s="204"/>
      <c r="F212" s="204"/>
      <c r="G212" s="204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200"/>
      <c r="Y212" s="201"/>
      <c r="Z212" s="201"/>
      <c r="AA212" s="201"/>
      <c r="AB212" s="201"/>
      <c r="AC212" s="201"/>
      <c r="AD212" s="201"/>
      <c r="AE212" s="201"/>
      <c r="AF212" s="201"/>
      <c r="AG212" s="201" t="s">
        <v>172</v>
      </c>
      <c r="AH212" s="201"/>
      <c r="AI212" s="201"/>
      <c r="AJ212" s="201"/>
      <c r="AK212" s="201"/>
      <c r="AL212" s="201"/>
      <c r="AM212" s="201"/>
      <c r="AN212" s="201"/>
      <c r="AO212" s="201"/>
      <c r="AP212" s="201"/>
      <c r="AQ212" s="201"/>
      <c r="AR212" s="201"/>
      <c r="AS212" s="201"/>
      <c r="AT212" s="201"/>
      <c r="AU212" s="201"/>
      <c r="AV212" s="201"/>
      <c r="AW212" s="201"/>
      <c r="AX212" s="201"/>
      <c r="AY212" s="201"/>
      <c r="AZ212" s="201"/>
      <c r="BA212" s="201"/>
      <c r="BB212" s="201"/>
      <c r="BC212" s="201"/>
      <c r="BD212" s="201"/>
      <c r="BE212" s="201"/>
      <c r="BF212" s="201"/>
      <c r="BG212" s="201"/>
      <c r="BH212" s="201"/>
    </row>
    <row r="213" customFormat="false" ht="12.75" hidden="false" customHeight="false" outlineLevel="1" collapsed="false">
      <c r="A213" s="192" t="n">
        <v>82</v>
      </c>
      <c r="B213" s="193" t="s">
        <v>384</v>
      </c>
      <c r="C213" s="194" t="s">
        <v>385</v>
      </c>
      <c r="D213" s="195" t="s">
        <v>242</v>
      </c>
      <c r="E213" s="196" t="n">
        <v>24</v>
      </c>
      <c r="F213" s="197"/>
      <c r="G213" s="198" t="n">
        <f aca="false">ROUND(E213*F213,2)</f>
        <v>0</v>
      </c>
      <c r="H213" s="197"/>
      <c r="I213" s="198" t="n">
        <f aca="false">ROUND(E213*H213,2)</f>
        <v>0</v>
      </c>
      <c r="J213" s="197"/>
      <c r="K213" s="198" t="n">
        <f aca="false">ROUND(E213*J213,2)</f>
        <v>0</v>
      </c>
      <c r="L213" s="198" t="n">
        <v>21</v>
      </c>
      <c r="M213" s="198" t="n">
        <f aca="false">G213*(1+L213/100)</f>
        <v>0</v>
      </c>
      <c r="N213" s="198" t="n">
        <v>0.00063</v>
      </c>
      <c r="O213" s="198" t="n">
        <f aca="false">ROUND(E213*N213,2)</f>
        <v>0.02</v>
      </c>
      <c r="P213" s="198" t="n">
        <v>0</v>
      </c>
      <c r="Q213" s="198" t="n">
        <f aca="false">ROUND(E213*P213,2)</f>
        <v>0</v>
      </c>
      <c r="R213" s="198"/>
      <c r="S213" s="198" t="s">
        <v>168</v>
      </c>
      <c r="T213" s="199" t="s">
        <v>169</v>
      </c>
      <c r="U213" s="200" t="n">
        <v>0.272</v>
      </c>
      <c r="V213" s="200" t="n">
        <f aca="false">ROUND(E213*U213,2)</f>
        <v>6.53</v>
      </c>
      <c r="W213" s="200"/>
      <c r="X213" s="200" t="s">
        <v>170</v>
      </c>
      <c r="Y213" s="201"/>
      <c r="Z213" s="201"/>
      <c r="AA213" s="201"/>
      <c r="AB213" s="201"/>
      <c r="AC213" s="201"/>
      <c r="AD213" s="201"/>
      <c r="AE213" s="201"/>
      <c r="AF213" s="201"/>
      <c r="AG213" s="201" t="s">
        <v>192</v>
      </c>
      <c r="AH213" s="201"/>
      <c r="AI213" s="201"/>
      <c r="AJ213" s="201"/>
      <c r="AK213" s="201"/>
      <c r="AL213" s="201"/>
      <c r="AM213" s="201"/>
      <c r="AN213" s="201"/>
      <c r="AO213" s="201"/>
      <c r="AP213" s="201"/>
      <c r="AQ213" s="201"/>
      <c r="AR213" s="201"/>
      <c r="AS213" s="201"/>
      <c r="AT213" s="201"/>
      <c r="AU213" s="201"/>
      <c r="AV213" s="201"/>
      <c r="AW213" s="201"/>
      <c r="AX213" s="201"/>
      <c r="AY213" s="201"/>
      <c r="AZ213" s="201"/>
      <c r="BA213" s="201"/>
      <c r="BB213" s="201"/>
      <c r="BC213" s="201"/>
      <c r="BD213" s="201"/>
      <c r="BE213" s="201"/>
      <c r="BF213" s="201"/>
      <c r="BG213" s="201"/>
      <c r="BH213" s="201"/>
    </row>
    <row r="214" customFormat="false" ht="12.75" hidden="false" customHeight="false" outlineLevel="1" collapsed="false">
      <c r="A214" s="202"/>
      <c r="B214" s="203"/>
      <c r="C214" s="204"/>
      <c r="D214" s="204"/>
      <c r="E214" s="204"/>
      <c r="F214" s="204"/>
      <c r="G214" s="204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200"/>
      <c r="Y214" s="201"/>
      <c r="Z214" s="201"/>
      <c r="AA214" s="201"/>
      <c r="AB214" s="201"/>
      <c r="AC214" s="201"/>
      <c r="AD214" s="201"/>
      <c r="AE214" s="201"/>
      <c r="AF214" s="201"/>
      <c r="AG214" s="201" t="s">
        <v>172</v>
      </c>
      <c r="AH214" s="201"/>
      <c r="AI214" s="201"/>
      <c r="AJ214" s="201"/>
      <c r="AK214" s="201"/>
      <c r="AL214" s="201"/>
      <c r="AM214" s="201"/>
      <c r="AN214" s="201"/>
      <c r="AO214" s="201"/>
      <c r="AP214" s="201"/>
      <c r="AQ214" s="201"/>
      <c r="AR214" s="201"/>
      <c r="AS214" s="201"/>
      <c r="AT214" s="201"/>
      <c r="AU214" s="201"/>
      <c r="AV214" s="201"/>
      <c r="AW214" s="201"/>
      <c r="AX214" s="201"/>
      <c r="AY214" s="201"/>
      <c r="AZ214" s="201"/>
      <c r="BA214" s="201"/>
      <c r="BB214" s="201"/>
      <c r="BC214" s="201"/>
      <c r="BD214" s="201"/>
      <c r="BE214" s="201"/>
      <c r="BF214" s="201"/>
      <c r="BG214" s="201"/>
      <c r="BH214" s="201"/>
    </row>
    <row r="215" customFormat="false" ht="12.75" hidden="false" customHeight="false" outlineLevel="1" collapsed="false">
      <c r="A215" s="192" t="n">
        <v>83</v>
      </c>
      <c r="B215" s="193" t="s">
        <v>386</v>
      </c>
      <c r="C215" s="194" t="s">
        <v>387</v>
      </c>
      <c r="D215" s="195" t="s">
        <v>242</v>
      </c>
      <c r="E215" s="196" t="n">
        <v>1</v>
      </c>
      <c r="F215" s="197"/>
      <c r="G215" s="198" t="n">
        <f aca="false">ROUND(E215*F215,2)</f>
        <v>0</v>
      </c>
      <c r="H215" s="197"/>
      <c r="I215" s="198" t="n">
        <f aca="false">ROUND(E215*H215,2)</f>
        <v>0</v>
      </c>
      <c r="J215" s="197"/>
      <c r="K215" s="198" t="n">
        <f aca="false">ROUND(E215*J215,2)</f>
        <v>0</v>
      </c>
      <c r="L215" s="198" t="n">
        <v>21</v>
      </c>
      <c r="M215" s="198" t="n">
        <f aca="false">G215*(1+L215/100)</f>
        <v>0</v>
      </c>
      <c r="N215" s="198" t="n">
        <v>0.0016</v>
      </c>
      <c r="O215" s="198" t="n">
        <f aca="false">ROUND(E215*N215,2)</f>
        <v>0</v>
      </c>
      <c r="P215" s="198" t="n">
        <v>0</v>
      </c>
      <c r="Q215" s="198" t="n">
        <f aca="false">ROUND(E215*P215,2)</f>
        <v>0</v>
      </c>
      <c r="R215" s="198"/>
      <c r="S215" s="198" t="s">
        <v>168</v>
      </c>
      <c r="T215" s="199" t="s">
        <v>169</v>
      </c>
      <c r="U215" s="200" t="n">
        <v>0.207</v>
      </c>
      <c r="V215" s="200" t="n">
        <f aca="false">ROUND(E215*U215,2)</f>
        <v>0.21</v>
      </c>
      <c r="W215" s="200"/>
      <c r="X215" s="200" t="s">
        <v>170</v>
      </c>
      <c r="Y215" s="201"/>
      <c r="Z215" s="201"/>
      <c r="AA215" s="201"/>
      <c r="AB215" s="201"/>
      <c r="AC215" s="201"/>
      <c r="AD215" s="201"/>
      <c r="AE215" s="201"/>
      <c r="AF215" s="201"/>
      <c r="AG215" s="201" t="s">
        <v>192</v>
      </c>
      <c r="AH215" s="201"/>
      <c r="AI215" s="201"/>
      <c r="AJ215" s="201"/>
      <c r="AK215" s="201"/>
      <c r="AL215" s="201"/>
      <c r="AM215" s="201"/>
      <c r="AN215" s="201"/>
      <c r="AO215" s="201"/>
      <c r="AP215" s="201"/>
      <c r="AQ215" s="201"/>
      <c r="AR215" s="201"/>
      <c r="AS215" s="201"/>
      <c r="AT215" s="201"/>
      <c r="AU215" s="201"/>
      <c r="AV215" s="201"/>
      <c r="AW215" s="201"/>
      <c r="AX215" s="201"/>
      <c r="AY215" s="201"/>
      <c r="AZ215" s="201"/>
      <c r="BA215" s="201"/>
      <c r="BB215" s="201"/>
      <c r="BC215" s="201"/>
      <c r="BD215" s="201"/>
      <c r="BE215" s="201"/>
      <c r="BF215" s="201"/>
      <c r="BG215" s="201"/>
      <c r="BH215" s="201"/>
    </row>
    <row r="216" customFormat="false" ht="12.75" hidden="false" customHeight="false" outlineLevel="1" collapsed="false">
      <c r="A216" s="202"/>
      <c r="B216" s="203"/>
      <c r="C216" s="204"/>
      <c r="D216" s="204"/>
      <c r="E216" s="204"/>
      <c r="F216" s="204"/>
      <c r="G216" s="204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200"/>
      <c r="Y216" s="201"/>
      <c r="Z216" s="201"/>
      <c r="AA216" s="201"/>
      <c r="AB216" s="201"/>
      <c r="AC216" s="201"/>
      <c r="AD216" s="201"/>
      <c r="AE216" s="201"/>
      <c r="AF216" s="201"/>
      <c r="AG216" s="201" t="s">
        <v>172</v>
      </c>
      <c r="AH216" s="201"/>
      <c r="AI216" s="201"/>
      <c r="AJ216" s="201"/>
      <c r="AK216" s="201"/>
      <c r="AL216" s="201"/>
      <c r="AM216" s="201"/>
      <c r="AN216" s="201"/>
      <c r="AO216" s="201"/>
      <c r="AP216" s="201"/>
      <c r="AQ216" s="201"/>
      <c r="AR216" s="201"/>
      <c r="AS216" s="201"/>
      <c r="AT216" s="201"/>
      <c r="AU216" s="201"/>
      <c r="AV216" s="201"/>
      <c r="AW216" s="201"/>
      <c r="AX216" s="201"/>
      <c r="AY216" s="201"/>
      <c r="AZ216" s="201"/>
      <c r="BA216" s="201"/>
      <c r="BB216" s="201"/>
      <c r="BC216" s="201"/>
      <c r="BD216" s="201"/>
      <c r="BE216" s="201"/>
      <c r="BF216" s="201"/>
      <c r="BG216" s="201"/>
      <c r="BH216" s="201"/>
    </row>
    <row r="217" customFormat="false" ht="12.75" hidden="false" customHeight="false" outlineLevel="1" collapsed="false">
      <c r="A217" s="192" t="n">
        <v>84</v>
      </c>
      <c r="B217" s="193" t="s">
        <v>388</v>
      </c>
      <c r="C217" s="194" t="s">
        <v>389</v>
      </c>
      <c r="D217" s="195" t="s">
        <v>242</v>
      </c>
      <c r="E217" s="196" t="n">
        <v>4</v>
      </c>
      <c r="F217" s="197"/>
      <c r="G217" s="198" t="n">
        <f aca="false">ROUND(E217*F217,2)</f>
        <v>0</v>
      </c>
      <c r="H217" s="197"/>
      <c r="I217" s="198" t="n">
        <f aca="false">ROUND(E217*H217,2)</f>
        <v>0</v>
      </c>
      <c r="J217" s="197"/>
      <c r="K217" s="198" t="n">
        <f aca="false">ROUND(E217*J217,2)</f>
        <v>0</v>
      </c>
      <c r="L217" s="198" t="n">
        <v>21</v>
      </c>
      <c r="M217" s="198" t="n">
        <f aca="false">G217*(1+L217/100)</f>
        <v>0</v>
      </c>
      <c r="N217" s="198" t="n">
        <v>0.00102</v>
      </c>
      <c r="O217" s="198" t="n">
        <f aca="false">ROUND(E217*N217,2)</f>
        <v>0</v>
      </c>
      <c r="P217" s="198" t="n">
        <v>0</v>
      </c>
      <c r="Q217" s="198" t="n">
        <f aca="false">ROUND(E217*P217,2)</f>
        <v>0</v>
      </c>
      <c r="R217" s="198"/>
      <c r="S217" s="198" t="s">
        <v>168</v>
      </c>
      <c r="T217" s="199" t="s">
        <v>169</v>
      </c>
      <c r="U217" s="200" t="n">
        <v>0.269</v>
      </c>
      <c r="V217" s="200" t="n">
        <f aca="false">ROUND(E217*U217,2)</f>
        <v>1.08</v>
      </c>
      <c r="W217" s="200"/>
      <c r="X217" s="200" t="s">
        <v>170</v>
      </c>
      <c r="Y217" s="201"/>
      <c r="Z217" s="201"/>
      <c r="AA217" s="201"/>
      <c r="AB217" s="201"/>
      <c r="AC217" s="201"/>
      <c r="AD217" s="201"/>
      <c r="AE217" s="201"/>
      <c r="AF217" s="201"/>
      <c r="AG217" s="201" t="s">
        <v>192</v>
      </c>
      <c r="AH217" s="201"/>
      <c r="AI217" s="201"/>
      <c r="AJ217" s="201"/>
      <c r="AK217" s="201"/>
      <c r="AL217" s="201"/>
      <c r="AM217" s="201"/>
      <c r="AN217" s="201"/>
      <c r="AO217" s="201"/>
      <c r="AP217" s="201"/>
      <c r="AQ217" s="201"/>
      <c r="AR217" s="201"/>
      <c r="AS217" s="201"/>
      <c r="AT217" s="201"/>
      <c r="AU217" s="201"/>
      <c r="AV217" s="201"/>
      <c r="AW217" s="201"/>
      <c r="AX217" s="201"/>
      <c r="AY217" s="201"/>
      <c r="AZ217" s="201"/>
      <c r="BA217" s="201"/>
      <c r="BB217" s="201"/>
      <c r="BC217" s="201"/>
      <c r="BD217" s="201"/>
      <c r="BE217" s="201"/>
      <c r="BF217" s="201"/>
      <c r="BG217" s="201"/>
      <c r="BH217" s="201"/>
    </row>
    <row r="218" customFormat="false" ht="12.75" hidden="false" customHeight="false" outlineLevel="1" collapsed="false">
      <c r="A218" s="202"/>
      <c r="B218" s="203"/>
      <c r="C218" s="204"/>
      <c r="D218" s="204"/>
      <c r="E218" s="204"/>
      <c r="F218" s="204"/>
      <c r="G218" s="204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1"/>
      <c r="Z218" s="201"/>
      <c r="AA218" s="201"/>
      <c r="AB218" s="201"/>
      <c r="AC218" s="201"/>
      <c r="AD218" s="201"/>
      <c r="AE218" s="201"/>
      <c r="AF218" s="201"/>
      <c r="AG218" s="201" t="s">
        <v>172</v>
      </c>
      <c r="AH218" s="201"/>
      <c r="AI218" s="201"/>
      <c r="AJ218" s="201"/>
      <c r="AK218" s="201"/>
      <c r="AL218" s="201"/>
      <c r="AM218" s="201"/>
      <c r="AN218" s="201"/>
      <c r="AO218" s="201"/>
      <c r="AP218" s="201"/>
      <c r="AQ218" s="201"/>
      <c r="AR218" s="201"/>
      <c r="AS218" s="201"/>
      <c r="AT218" s="201"/>
      <c r="AU218" s="201"/>
      <c r="AV218" s="201"/>
      <c r="AW218" s="201"/>
      <c r="AX218" s="201"/>
      <c r="AY218" s="201"/>
      <c r="AZ218" s="201"/>
      <c r="BA218" s="201"/>
      <c r="BB218" s="201"/>
      <c r="BC218" s="201"/>
      <c r="BD218" s="201"/>
      <c r="BE218" s="201"/>
      <c r="BF218" s="201"/>
      <c r="BG218" s="201"/>
      <c r="BH218" s="201"/>
    </row>
    <row r="219" customFormat="false" ht="12.75" hidden="false" customHeight="false" outlineLevel="1" collapsed="false">
      <c r="A219" s="192" t="n">
        <v>85</v>
      </c>
      <c r="B219" s="193" t="s">
        <v>390</v>
      </c>
      <c r="C219" s="194" t="s">
        <v>391</v>
      </c>
      <c r="D219" s="195" t="s">
        <v>239</v>
      </c>
      <c r="E219" s="196" t="n">
        <v>102</v>
      </c>
      <c r="F219" s="197"/>
      <c r="G219" s="198" t="n">
        <f aca="false">ROUND(E219*F219,2)</f>
        <v>0</v>
      </c>
      <c r="H219" s="197"/>
      <c r="I219" s="198" t="n">
        <f aca="false">ROUND(E219*H219,2)</f>
        <v>0</v>
      </c>
      <c r="J219" s="197"/>
      <c r="K219" s="198" t="n">
        <f aca="false">ROUND(E219*J219,2)</f>
        <v>0</v>
      </c>
      <c r="L219" s="198" t="n">
        <v>21</v>
      </c>
      <c r="M219" s="198" t="n">
        <f aca="false">G219*(1+L219/100)</f>
        <v>0</v>
      </c>
      <c r="N219" s="198" t="n">
        <v>0</v>
      </c>
      <c r="O219" s="198" t="n">
        <f aca="false">ROUND(E219*N219,2)</f>
        <v>0</v>
      </c>
      <c r="P219" s="198" t="n">
        <v>0</v>
      </c>
      <c r="Q219" s="198" t="n">
        <f aca="false">ROUND(E219*P219,2)</f>
        <v>0</v>
      </c>
      <c r="R219" s="198"/>
      <c r="S219" s="198" t="s">
        <v>168</v>
      </c>
      <c r="T219" s="199" t="s">
        <v>169</v>
      </c>
      <c r="U219" s="200" t="n">
        <v>0.031</v>
      </c>
      <c r="V219" s="200" t="n">
        <f aca="false">ROUND(E219*U219,2)</f>
        <v>3.16</v>
      </c>
      <c r="W219" s="200"/>
      <c r="X219" s="200" t="s">
        <v>170</v>
      </c>
      <c r="Y219" s="201"/>
      <c r="Z219" s="201"/>
      <c r="AA219" s="201"/>
      <c r="AB219" s="201"/>
      <c r="AC219" s="201"/>
      <c r="AD219" s="201"/>
      <c r="AE219" s="201"/>
      <c r="AF219" s="201"/>
      <c r="AG219" s="201" t="s">
        <v>334</v>
      </c>
      <c r="AH219" s="201"/>
      <c r="AI219" s="201"/>
      <c r="AJ219" s="201"/>
      <c r="AK219" s="201"/>
      <c r="AL219" s="201"/>
      <c r="AM219" s="201"/>
      <c r="AN219" s="201"/>
      <c r="AO219" s="201"/>
      <c r="AP219" s="201"/>
      <c r="AQ219" s="201"/>
      <c r="AR219" s="201"/>
      <c r="AS219" s="201"/>
      <c r="AT219" s="201"/>
      <c r="AU219" s="201"/>
      <c r="AV219" s="201"/>
      <c r="AW219" s="201"/>
      <c r="AX219" s="201"/>
      <c r="AY219" s="201"/>
      <c r="AZ219" s="201"/>
      <c r="BA219" s="201"/>
      <c r="BB219" s="201"/>
      <c r="BC219" s="201"/>
      <c r="BD219" s="201"/>
      <c r="BE219" s="201"/>
      <c r="BF219" s="201"/>
      <c r="BG219" s="201"/>
      <c r="BH219" s="201"/>
    </row>
    <row r="220" customFormat="false" ht="12.75" hidden="false" customHeight="false" outlineLevel="1" collapsed="false">
      <c r="A220" s="202"/>
      <c r="B220" s="203"/>
      <c r="C220" s="204"/>
      <c r="D220" s="204"/>
      <c r="E220" s="204"/>
      <c r="F220" s="204"/>
      <c r="G220" s="204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1"/>
      <c r="Z220" s="201"/>
      <c r="AA220" s="201"/>
      <c r="AB220" s="201"/>
      <c r="AC220" s="201"/>
      <c r="AD220" s="201"/>
      <c r="AE220" s="201"/>
      <c r="AF220" s="201"/>
      <c r="AG220" s="201" t="s">
        <v>172</v>
      </c>
      <c r="AH220" s="201"/>
      <c r="AI220" s="201"/>
      <c r="AJ220" s="201"/>
      <c r="AK220" s="201"/>
      <c r="AL220" s="201"/>
      <c r="AM220" s="201"/>
      <c r="AN220" s="201"/>
      <c r="AO220" s="201"/>
      <c r="AP220" s="201"/>
      <c r="AQ220" s="201"/>
      <c r="AR220" s="201"/>
      <c r="AS220" s="201"/>
      <c r="AT220" s="201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  <c r="BF220" s="201"/>
      <c r="BG220" s="201"/>
      <c r="BH220" s="201"/>
    </row>
    <row r="221" customFormat="false" ht="12.75" hidden="false" customHeight="false" outlineLevel="1" collapsed="false">
      <c r="A221" s="192" t="n">
        <v>86</v>
      </c>
      <c r="B221" s="193" t="s">
        <v>392</v>
      </c>
      <c r="C221" s="194" t="s">
        <v>393</v>
      </c>
      <c r="D221" s="195" t="s">
        <v>242</v>
      </c>
      <c r="E221" s="196" t="n">
        <v>4</v>
      </c>
      <c r="F221" s="197"/>
      <c r="G221" s="198" t="n">
        <f aca="false">ROUND(E221*F221,2)</f>
        <v>0</v>
      </c>
      <c r="H221" s="197"/>
      <c r="I221" s="198" t="n">
        <f aca="false">ROUND(E221*H221,2)</f>
        <v>0</v>
      </c>
      <c r="J221" s="197"/>
      <c r="K221" s="198" t="n">
        <f aca="false">ROUND(E221*J221,2)</f>
        <v>0</v>
      </c>
      <c r="L221" s="198" t="n">
        <v>21</v>
      </c>
      <c r="M221" s="198" t="n">
        <f aca="false">G221*(1+L221/100)</f>
        <v>0</v>
      </c>
      <c r="N221" s="198" t="n">
        <v>0</v>
      </c>
      <c r="O221" s="198" t="n">
        <f aca="false">ROUND(E221*N221,2)</f>
        <v>0</v>
      </c>
      <c r="P221" s="198" t="n">
        <v>0</v>
      </c>
      <c r="Q221" s="198" t="n">
        <f aca="false">ROUND(E221*P221,2)</f>
        <v>0</v>
      </c>
      <c r="R221" s="198" t="s">
        <v>269</v>
      </c>
      <c r="S221" s="198" t="s">
        <v>168</v>
      </c>
      <c r="T221" s="199" t="s">
        <v>169</v>
      </c>
      <c r="U221" s="200" t="n">
        <v>0</v>
      </c>
      <c r="V221" s="200" t="n">
        <f aca="false">ROUND(E221*U221,2)</f>
        <v>0</v>
      </c>
      <c r="W221" s="200"/>
      <c r="X221" s="200" t="s">
        <v>270</v>
      </c>
      <c r="Y221" s="201"/>
      <c r="Z221" s="201"/>
      <c r="AA221" s="201"/>
      <c r="AB221" s="201"/>
      <c r="AC221" s="201"/>
      <c r="AD221" s="201"/>
      <c r="AE221" s="201"/>
      <c r="AF221" s="201"/>
      <c r="AG221" s="201" t="s">
        <v>358</v>
      </c>
      <c r="AH221" s="201"/>
      <c r="AI221" s="201"/>
      <c r="AJ221" s="201"/>
      <c r="AK221" s="201"/>
      <c r="AL221" s="201"/>
      <c r="AM221" s="201"/>
      <c r="AN221" s="201"/>
      <c r="AO221" s="201"/>
      <c r="AP221" s="201"/>
      <c r="AQ221" s="201"/>
      <c r="AR221" s="201"/>
      <c r="AS221" s="201"/>
      <c r="AT221" s="201"/>
      <c r="AU221" s="201"/>
      <c r="AV221" s="201"/>
      <c r="AW221" s="201"/>
      <c r="AX221" s="201"/>
      <c r="AY221" s="201"/>
      <c r="AZ221" s="201"/>
      <c r="BA221" s="201"/>
      <c r="BB221" s="201"/>
      <c r="BC221" s="201"/>
      <c r="BD221" s="201"/>
      <c r="BE221" s="201"/>
      <c r="BF221" s="201"/>
      <c r="BG221" s="201"/>
      <c r="BH221" s="201"/>
    </row>
    <row r="222" customFormat="false" ht="12.75" hidden="false" customHeight="false" outlineLevel="1" collapsed="false">
      <c r="A222" s="202"/>
      <c r="B222" s="203"/>
      <c r="C222" s="204"/>
      <c r="D222" s="204"/>
      <c r="E222" s="204"/>
      <c r="F222" s="204"/>
      <c r="G222" s="204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200"/>
      <c r="Y222" s="201"/>
      <c r="Z222" s="201"/>
      <c r="AA222" s="201"/>
      <c r="AB222" s="201"/>
      <c r="AC222" s="201"/>
      <c r="AD222" s="201"/>
      <c r="AE222" s="201"/>
      <c r="AF222" s="201"/>
      <c r="AG222" s="201" t="s">
        <v>172</v>
      </c>
      <c r="AH222" s="201"/>
      <c r="AI222" s="201"/>
      <c r="AJ222" s="201"/>
      <c r="AK222" s="201"/>
      <c r="AL222" s="201"/>
      <c r="AM222" s="201"/>
      <c r="AN222" s="201"/>
      <c r="AO222" s="201"/>
      <c r="AP222" s="201"/>
      <c r="AQ222" s="201"/>
      <c r="AR222" s="201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</row>
    <row r="223" customFormat="false" ht="12.75" hidden="false" customHeight="false" outlineLevel="1" collapsed="false">
      <c r="A223" s="192" t="n">
        <v>87</v>
      </c>
      <c r="B223" s="193" t="s">
        <v>394</v>
      </c>
      <c r="C223" s="194" t="s">
        <v>395</v>
      </c>
      <c r="D223" s="195" t="s">
        <v>242</v>
      </c>
      <c r="E223" s="196" t="n">
        <v>4</v>
      </c>
      <c r="F223" s="197"/>
      <c r="G223" s="198" t="n">
        <f aca="false">ROUND(E223*F223,2)</f>
        <v>0</v>
      </c>
      <c r="H223" s="197"/>
      <c r="I223" s="198" t="n">
        <f aca="false">ROUND(E223*H223,2)</f>
        <v>0</v>
      </c>
      <c r="J223" s="197"/>
      <c r="K223" s="198" t="n">
        <f aca="false">ROUND(E223*J223,2)</f>
        <v>0</v>
      </c>
      <c r="L223" s="198" t="n">
        <v>21</v>
      </c>
      <c r="M223" s="198" t="n">
        <f aca="false">G223*(1+L223/100)</f>
        <v>0</v>
      </c>
      <c r="N223" s="198" t="n">
        <v>0</v>
      </c>
      <c r="O223" s="198" t="n">
        <f aca="false">ROUND(E223*N223,2)</f>
        <v>0</v>
      </c>
      <c r="P223" s="198" t="n">
        <v>0</v>
      </c>
      <c r="Q223" s="198" t="n">
        <f aca="false">ROUND(E223*P223,2)</f>
        <v>0</v>
      </c>
      <c r="R223" s="198" t="s">
        <v>269</v>
      </c>
      <c r="S223" s="198" t="s">
        <v>168</v>
      </c>
      <c r="T223" s="199" t="s">
        <v>169</v>
      </c>
      <c r="U223" s="200" t="n">
        <v>0</v>
      </c>
      <c r="V223" s="200" t="n">
        <f aca="false">ROUND(E223*U223,2)</f>
        <v>0</v>
      </c>
      <c r="W223" s="200"/>
      <c r="X223" s="200" t="s">
        <v>270</v>
      </c>
      <c r="Y223" s="201"/>
      <c r="Z223" s="201"/>
      <c r="AA223" s="201"/>
      <c r="AB223" s="201"/>
      <c r="AC223" s="201"/>
      <c r="AD223" s="201"/>
      <c r="AE223" s="201"/>
      <c r="AF223" s="201"/>
      <c r="AG223" s="201" t="s">
        <v>358</v>
      </c>
      <c r="AH223" s="201"/>
      <c r="AI223" s="201"/>
      <c r="AJ223" s="201"/>
      <c r="AK223" s="201"/>
      <c r="AL223" s="201"/>
      <c r="AM223" s="201"/>
      <c r="AN223" s="201"/>
      <c r="AO223" s="201"/>
      <c r="AP223" s="201"/>
      <c r="AQ223" s="201"/>
      <c r="AR223" s="201"/>
      <c r="AS223" s="201"/>
      <c r="AT223" s="201"/>
      <c r="AU223" s="201"/>
      <c r="AV223" s="201"/>
      <c r="AW223" s="201"/>
      <c r="AX223" s="201"/>
      <c r="AY223" s="201"/>
      <c r="AZ223" s="201"/>
      <c r="BA223" s="201"/>
      <c r="BB223" s="201"/>
      <c r="BC223" s="201"/>
      <c r="BD223" s="201"/>
      <c r="BE223" s="201"/>
      <c r="BF223" s="201"/>
      <c r="BG223" s="201"/>
      <c r="BH223" s="201"/>
    </row>
    <row r="224" customFormat="false" ht="12.75" hidden="false" customHeight="false" outlineLevel="1" collapsed="false">
      <c r="A224" s="202"/>
      <c r="B224" s="203"/>
      <c r="C224" s="204"/>
      <c r="D224" s="204"/>
      <c r="E224" s="204"/>
      <c r="F224" s="204"/>
      <c r="G224" s="204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200"/>
      <c r="Y224" s="201"/>
      <c r="Z224" s="201"/>
      <c r="AA224" s="201"/>
      <c r="AB224" s="201"/>
      <c r="AC224" s="201"/>
      <c r="AD224" s="201"/>
      <c r="AE224" s="201"/>
      <c r="AF224" s="201"/>
      <c r="AG224" s="201" t="s">
        <v>172</v>
      </c>
      <c r="AH224" s="201"/>
      <c r="AI224" s="201"/>
      <c r="AJ224" s="201"/>
      <c r="AK224" s="201"/>
      <c r="AL224" s="201"/>
      <c r="AM224" s="201"/>
      <c r="AN224" s="201"/>
      <c r="AO224" s="201"/>
      <c r="AP224" s="201"/>
      <c r="AQ224" s="201"/>
      <c r="AR224" s="201"/>
      <c r="AS224" s="201"/>
      <c r="AT224" s="201"/>
      <c r="AU224" s="201"/>
      <c r="AV224" s="201"/>
      <c r="AW224" s="201"/>
      <c r="AX224" s="201"/>
      <c r="AY224" s="201"/>
      <c r="AZ224" s="201"/>
      <c r="BA224" s="201"/>
      <c r="BB224" s="201"/>
      <c r="BC224" s="201"/>
      <c r="BD224" s="201"/>
      <c r="BE224" s="201"/>
      <c r="BF224" s="201"/>
      <c r="BG224" s="201"/>
      <c r="BH224" s="201"/>
    </row>
    <row r="225" customFormat="false" ht="12.75" hidden="false" customHeight="false" outlineLevel="1" collapsed="false">
      <c r="A225" s="192" t="n">
        <v>88</v>
      </c>
      <c r="B225" s="193" t="s">
        <v>396</v>
      </c>
      <c r="C225" s="194" t="s">
        <v>397</v>
      </c>
      <c r="D225" s="195" t="s">
        <v>242</v>
      </c>
      <c r="E225" s="196" t="n">
        <v>4</v>
      </c>
      <c r="F225" s="197"/>
      <c r="G225" s="198" t="n">
        <f aca="false">ROUND(E225*F225,2)</f>
        <v>0</v>
      </c>
      <c r="H225" s="197"/>
      <c r="I225" s="198" t="n">
        <f aca="false">ROUND(E225*H225,2)</f>
        <v>0</v>
      </c>
      <c r="J225" s="197"/>
      <c r="K225" s="198" t="n">
        <f aca="false">ROUND(E225*J225,2)</f>
        <v>0</v>
      </c>
      <c r="L225" s="198" t="n">
        <v>21</v>
      </c>
      <c r="M225" s="198" t="n">
        <f aca="false">G225*(1+L225/100)</f>
        <v>0</v>
      </c>
      <c r="N225" s="198" t="n">
        <v>0</v>
      </c>
      <c r="O225" s="198" t="n">
        <f aca="false">ROUND(E225*N225,2)</f>
        <v>0</v>
      </c>
      <c r="P225" s="198" t="n">
        <v>0</v>
      </c>
      <c r="Q225" s="198" t="n">
        <f aca="false">ROUND(E225*P225,2)</f>
        <v>0</v>
      </c>
      <c r="R225" s="198" t="s">
        <v>269</v>
      </c>
      <c r="S225" s="198" t="s">
        <v>168</v>
      </c>
      <c r="T225" s="199" t="s">
        <v>169</v>
      </c>
      <c r="U225" s="200" t="n">
        <v>0</v>
      </c>
      <c r="V225" s="200" t="n">
        <f aca="false">ROUND(E225*U225,2)</f>
        <v>0</v>
      </c>
      <c r="W225" s="200"/>
      <c r="X225" s="200" t="s">
        <v>270</v>
      </c>
      <c r="Y225" s="201"/>
      <c r="Z225" s="201"/>
      <c r="AA225" s="201"/>
      <c r="AB225" s="201"/>
      <c r="AC225" s="201"/>
      <c r="AD225" s="201"/>
      <c r="AE225" s="201"/>
      <c r="AF225" s="201"/>
      <c r="AG225" s="201" t="s">
        <v>358</v>
      </c>
      <c r="AH225" s="201"/>
      <c r="AI225" s="201"/>
      <c r="AJ225" s="201"/>
      <c r="AK225" s="201"/>
      <c r="AL225" s="201"/>
      <c r="AM225" s="201"/>
      <c r="AN225" s="201"/>
      <c r="AO225" s="201"/>
      <c r="AP225" s="201"/>
      <c r="AQ225" s="201"/>
      <c r="AR225" s="201"/>
      <c r="AS225" s="201"/>
      <c r="AT225" s="201"/>
      <c r="AU225" s="201"/>
      <c r="AV225" s="201"/>
      <c r="AW225" s="201"/>
      <c r="AX225" s="201"/>
      <c r="AY225" s="201"/>
      <c r="AZ225" s="201"/>
      <c r="BA225" s="201"/>
      <c r="BB225" s="201"/>
      <c r="BC225" s="201"/>
      <c r="BD225" s="201"/>
      <c r="BE225" s="201"/>
      <c r="BF225" s="201"/>
      <c r="BG225" s="201"/>
      <c r="BH225" s="201"/>
    </row>
    <row r="226" customFormat="false" ht="12.75" hidden="false" customHeight="false" outlineLevel="1" collapsed="false">
      <c r="A226" s="202"/>
      <c r="B226" s="203"/>
      <c r="C226" s="204"/>
      <c r="D226" s="204"/>
      <c r="E226" s="204"/>
      <c r="F226" s="204"/>
      <c r="G226" s="204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1"/>
      <c r="Z226" s="201"/>
      <c r="AA226" s="201"/>
      <c r="AB226" s="201"/>
      <c r="AC226" s="201"/>
      <c r="AD226" s="201"/>
      <c r="AE226" s="201"/>
      <c r="AF226" s="201"/>
      <c r="AG226" s="201" t="s">
        <v>172</v>
      </c>
      <c r="AH226" s="201"/>
      <c r="AI226" s="201"/>
      <c r="AJ226" s="201"/>
      <c r="AK226" s="201"/>
      <c r="AL226" s="201"/>
      <c r="AM226" s="201"/>
      <c r="AN226" s="201"/>
      <c r="AO226" s="201"/>
      <c r="AP226" s="201"/>
      <c r="AQ226" s="201"/>
      <c r="AR226" s="201"/>
      <c r="AS226" s="201"/>
      <c r="AT226" s="201"/>
      <c r="AU226" s="201"/>
      <c r="AV226" s="201"/>
      <c r="AW226" s="201"/>
      <c r="AX226" s="201"/>
      <c r="AY226" s="201"/>
      <c r="AZ226" s="201"/>
      <c r="BA226" s="201"/>
      <c r="BB226" s="201"/>
      <c r="BC226" s="201"/>
      <c r="BD226" s="201"/>
      <c r="BE226" s="201"/>
      <c r="BF226" s="201"/>
      <c r="BG226" s="201"/>
      <c r="BH226" s="201"/>
    </row>
    <row r="227" customFormat="false" ht="12.75" hidden="false" customHeight="false" outlineLevel="1" collapsed="false">
      <c r="A227" s="192" t="n">
        <v>89</v>
      </c>
      <c r="B227" s="193" t="s">
        <v>398</v>
      </c>
      <c r="C227" s="194" t="s">
        <v>399</v>
      </c>
      <c r="D227" s="195" t="s">
        <v>242</v>
      </c>
      <c r="E227" s="196" t="n">
        <v>4</v>
      </c>
      <c r="F227" s="197"/>
      <c r="G227" s="198" t="n">
        <f aca="false">ROUND(E227*F227,2)</f>
        <v>0</v>
      </c>
      <c r="H227" s="197"/>
      <c r="I227" s="198" t="n">
        <f aca="false">ROUND(E227*H227,2)</f>
        <v>0</v>
      </c>
      <c r="J227" s="197"/>
      <c r="K227" s="198" t="n">
        <f aca="false">ROUND(E227*J227,2)</f>
        <v>0</v>
      </c>
      <c r="L227" s="198" t="n">
        <v>21</v>
      </c>
      <c r="M227" s="198" t="n">
        <f aca="false">G227*(1+L227/100)</f>
        <v>0</v>
      </c>
      <c r="N227" s="198" t="n">
        <v>0</v>
      </c>
      <c r="O227" s="198" t="n">
        <f aca="false">ROUND(E227*N227,2)</f>
        <v>0</v>
      </c>
      <c r="P227" s="198" t="n">
        <v>0</v>
      </c>
      <c r="Q227" s="198" t="n">
        <f aca="false">ROUND(E227*P227,2)</f>
        <v>0</v>
      </c>
      <c r="R227" s="198" t="s">
        <v>269</v>
      </c>
      <c r="S227" s="198" t="s">
        <v>168</v>
      </c>
      <c r="T227" s="199" t="s">
        <v>169</v>
      </c>
      <c r="U227" s="200" t="n">
        <v>0</v>
      </c>
      <c r="V227" s="200" t="n">
        <f aca="false">ROUND(E227*U227,2)</f>
        <v>0</v>
      </c>
      <c r="W227" s="200"/>
      <c r="X227" s="200" t="s">
        <v>270</v>
      </c>
      <c r="Y227" s="201"/>
      <c r="Z227" s="201"/>
      <c r="AA227" s="201"/>
      <c r="AB227" s="201"/>
      <c r="AC227" s="201"/>
      <c r="AD227" s="201"/>
      <c r="AE227" s="201"/>
      <c r="AF227" s="201"/>
      <c r="AG227" s="201" t="s">
        <v>358</v>
      </c>
      <c r="AH227" s="201"/>
      <c r="AI227" s="201"/>
      <c r="AJ227" s="201"/>
      <c r="AK227" s="201"/>
      <c r="AL227" s="201"/>
      <c r="AM227" s="201"/>
      <c r="AN227" s="201"/>
      <c r="AO227" s="201"/>
      <c r="AP227" s="201"/>
      <c r="AQ227" s="201"/>
      <c r="AR227" s="201"/>
      <c r="AS227" s="201"/>
      <c r="AT227" s="201"/>
      <c r="AU227" s="201"/>
      <c r="AV227" s="201"/>
      <c r="AW227" s="201"/>
      <c r="AX227" s="201"/>
      <c r="AY227" s="201"/>
      <c r="AZ227" s="201"/>
      <c r="BA227" s="201"/>
      <c r="BB227" s="201"/>
      <c r="BC227" s="201"/>
      <c r="BD227" s="201"/>
      <c r="BE227" s="201"/>
      <c r="BF227" s="201"/>
      <c r="BG227" s="201"/>
      <c r="BH227" s="201"/>
    </row>
    <row r="228" customFormat="false" ht="12.75" hidden="false" customHeight="false" outlineLevel="1" collapsed="false">
      <c r="A228" s="202"/>
      <c r="B228" s="203"/>
      <c r="C228" s="204"/>
      <c r="D228" s="204"/>
      <c r="E228" s="204"/>
      <c r="F228" s="204"/>
      <c r="G228" s="204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200"/>
      <c r="Y228" s="201"/>
      <c r="Z228" s="201"/>
      <c r="AA228" s="201"/>
      <c r="AB228" s="201"/>
      <c r="AC228" s="201"/>
      <c r="AD228" s="201"/>
      <c r="AE228" s="201"/>
      <c r="AF228" s="201"/>
      <c r="AG228" s="201" t="s">
        <v>172</v>
      </c>
      <c r="AH228" s="201"/>
      <c r="AI228" s="201"/>
      <c r="AJ228" s="201"/>
      <c r="AK228" s="201"/>
      <c r="AL228" s="201"/>
      <c r="AM228" s="201"/>
      <c r="AN228" s="201"/>
      <c r="AO228" s="201"/>
      <c r="AP228" s="201"/>
      <c r="AQ228" s="201"/>
      <c r="AR228" s="201"/>
      <c r="AS228" s="201"/>
      <c r="AT228" s="201"/>
      <c r="AU228" s="201"/>
      <c r="AV228" s="201"/>
      <c r="AW228" s="201"/>
      <c r="AX228" s="201"/>
      <c r="AY228" s="201"/>
      <c r="AZ228" s="201"/>
      <c r="BA228" s="201"/>
      <c r="BB228" s="201"/>
      <c r="BC228" s="201"/>
      <c r="BD228" s="201"/>
      <c r="BE228" s="201"/>
      <c r="BF228" s="201"/>
      <c r="BG228" s="201"/>
      <c r="BH228" s="201"/>
    </row>
    <row r="229" customFormat="false" ht="12.75" hidden="false" customHeight="false" outlineLevel="1" collapsed="false">
      <c r="A229" s="192" t="n">
        <v>90</v>
      </c>
      <c r="B229" s="193" t="s">
        <v>400</v>
      </c>
      <c r="C229" s="194" t="s">
        <v>401</v>
      </c>
      <c r="D229" s="195" t="s">
        <v>402</v>
      </c>
      <c r="E229" s="196" t="n">
        <v>2</v>
      </c>
      <c r="F229" s="197"/>
      <c r="G229" s="198" t="n">
        <f aca="false">ROUND(E229*F229,2)</f>
        <v>0</v>
      </c>
      <c r="H229" s="197"/>
      <c r="I229" s="198" t="n">
        <f aca="false">ROUND(E229*H229,2)</f>
        <v>0</v>
      </c>
      <c r="J229" s="197"/>
      <c r="K229" s="198" t="n">
        <f aca="false">ROUND(E229*J229,2)</f>
        <v>0</v>
      </c>
      <c r="L229" s="198" t="n">
        <v>21</v>
      </c>
      <c r="M229" s="198" t="n">
        <f aca="false">G229*(1+L229/100)</f>
        <v>0</v>
      </c>
      <c r="N229" s="198" t="n">
        <v>0.00244</v>
      </c>
      <c r="O229" s="198" t="n">
        <f aca="false">ROUND(E229*N229,2)</f>
        <v>0</v>
      </c>
      <c r="P229" s="198" t="n">
        <v>0</v>
      </c>
      <c r="Q229" s="198" t="n">
        <f aca="false">ROUND(E229*P229,2)</f>
        <v>0</v>
      </c>
      <c r="R229" s="198"/>
      <c r="S229" s="198" t="s">
        <v>288</v>
      </c>
      <c r="T229" s="199" t="s">
        <v>197</v>
      </c>
      <c r="U229" s="200" t="n">
        <v>0</v>
      </c>
      <c r="V229" s="200" t="n">
        <f aca="false">ROUND(E229*U229,2)</f>
        <v>0</v>
      </c>
      <c r="W229" s="200"/>
      <c r="X229" s="200" t="s">
        <v>270</v>
      </c>
      <c r="Y229" s="201"/>
      <c r="Z229" s="201"/>
      <c r="AA229" s="201"/>
      <c r="AB229" s="201"/>
      <c r="AC229" s="201"/>
      <c r="AD229" s="201"/>
      <c r="AE229" s="201"/>
      <c r="AF229" s="201"/>
      <c r="AG229" s="201" t="s">
        <v>358</v>
      </c>
      <c r="AH229" s="201"/>
      <c r="AI229" s="201"/>
      <c r="AJ229" s="201"/>
      <c r="AK229" s="201"/>
      <c r="AL229" s="201"/>
      <c r="AM229" s="201"/>
      <c r="AN229" s="201"/>
      <c r="AO229" s="201"/>
      <c r="AP229" s="201"/>
      <c r="AQ229" s="201"/>
      <c r="AR229" s="201"/>
      <c r="AS229" s="201"/>
      <c r="AT229" s="201"/>
      <c r="AU229" s="201"/>
      <c r="AV229" s="201"/>
      <c r="AW229" s="201"/>
      <c r="AX229" s="201"/>
      <c r="AY229" s="201"/>
      <c r="AZ229" s="201"/>
      <c r="BA229" s="201"/>
      <c r="BB229" s="201"/>
      <c r="BC229" s="201"/>
      <c r="BD229" s="201"/>
      <c r="BE229" s="201"/>
      <c r="BF229" s="201"/>
      <c r="BG229" s="201"/>
      <c r="BH229" s="201"/>
    </row>
    <row r="230" customFormat="false" ht="12.75" hidden="false" customHeight="false" outlineLevel="1" collapsed="false">
      <c r="A230" s="202"/>
      <c r="B230" s="203"/>
      <c r="C230" s="204"/>
      <c r="D230" s="204"/>
      <c r="E230" s="204"/>
      <c r="F230" s="204"/>
      <c r="G230" s="204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1"/>
      <c r="Z230" s="201"/>
      <c r="AA230" s="201"/>
      <c r="AB230" s="201"/>
      <c r="AC230" s="201"/>
      <c r="AD230" s="201"/>
      <c r="AE230" s="201"/>
      <c r="AF230" s="201"/>
      <c r="AG230" s="201" t="s">
        <v>172</v>
      </c>
      <c r="AH230" s="201"/>
      <c r="AI230" s="201"/>
      <c r="AJ230" s="201"/>
      <c r="AK230" s="201"/>
      <c r="AL230" s="201"/>
      <c r="AM230" s="201"/>
      <c r="AN230" s="201"/>
      <c r="AO230" s="201"/>
      <c r="AP230" s="201"/>
      <c r="AQ230" s="201"/>
      <c r="AR230" s="201"/>
      <c r="AS230" s="201"/>
      <c r="AT230" s="201"/>
      <c r="AU230" s="201"/>
      <c r="AV230" s="201"/>
      <c r="AW230" s="201"/>
      <c r="AX230" s="201"/>
      <c r="AY230" s="201"/>
      <c r="AZ230" s="201"/>
      <c r="BA230" s="201"/>
      <c r="BB230" s="201"/>
      <c r="BC230" s="201"/>
      <c r="BD230" s="201"/>
      <c r="BE230" s="201"/>
      <c r="BF230" s="201"/>
      <c r="BG230" s="201"/>
      <c r="BH230" s="201"/>
    </row>
    <row r="231" customFormat="false" ht="12.75" hidden="false" customHeight="false" outlineLevel="1" collapsed="false">
      <c r="A231" s="192" t="n">
        <v>91</v>
      </c>
      <c r="B231" s="193" t="s">
        <v>403</v>
      </c>
      <c r="C231" s="194" t="s">
        <v>404</v>
      </c>
      <c r="D231" s="195" t="s">
        <v>196</v>
      </c>
      <c r="E231" s="196" t="n">
        <v>1.28415</v>
      </c>
      <c r="F231" s="197"/>
      <c r="G231" s="198" t="n">
        <f aca="false">ROUND(E231*F231,2)</f>
        <v>0</v>
      </c>
      <c r="H231" s="197"/>
      <c r="I231" s="198" t="n">
        <f aca="false">ROUND(E231*H231,2)</f>
        <v>0</v>
      </c>
      <c r="J231" s="197"/>
      <c r="K231" s="198" t="n">
        <f aca="false">ROUND(E231*J231,2)</f>
        <v>0</v>
      </c>
      <c r="L231" s="198" t="n">
        <v>21</v>
      </c>
      <c r="M231" s="198" t="n">
        <f aca="false">G231*(1+L231/100)</f>
        <v>0</v>
      </c>
      <c r="N231" s="198" t="n">
        <v>0</v>
      </c>
      <c r="O231" s="198" t="n">
        <f aca="false">ROUND(E231*N231,2)</f>
        <v>0</v>
      </c>
      <c r="P231" s="198" t="n">
        <v>0</v>
      </c>
      <c r="Q231" s="198" t="n">
        <f aca="false">ROUND(E231*P231,2)</f>
        <v>0</v>
      </c>
      <c r="R231" s="198" t="s">
        <v>367</v>
      </c>
      <c r="S231" s="198" t="s">
        <v>168</v>
      </c>
      <c r="T231" s="199" t="s">
        <v>169</v>
      </c>
      <c r="U231" s="200" t="n">
        <v>1.374</v>
      </c>
      <c r="V231" s="200" t="n">
        <f aca="false">ROUND(E231*U231,2)</f>
        <v>1.76</v>
      </c>
      <c r="W231" s="200"/>
      <c r="X231" s="200" t="s">
        <v>328</v>
      </c>
      <c r="Y231" s="201"/>
      <c r="Z231" s="201"/>
      <c r="AA231" s="201"/>
      <c r="AB231" s="201"/>
      <c r="AC231" s="201"/>
      <c r="AD231" s="201"/>
      <c r="AE231" s="201"/>
      <c r="AF231" s="201"/>
      <c r="AG231" s="201" t="s">
        <v>329</v>
      </c>
      <c r="AH231" s="201"/>
      <c r="AI231" s="201"/>
      <c r="AJ231" s="201"/>
      <c r="AK231" s="201"/>
      <c r="AL231" s="201"/>
      <c r="AM231" s="201"/>
      <c r="AN231" s="201"/>
      <c r="AO231" s="201"/>
      <c r="AP231" s="201"/>
      <c r="AQ231" s="201"/>
      <c r="AR231" s="201"/>
      <c r="AS231" s="201"/>
      <c r="AT231" s="201"/>
      <c r="AU231" s="201"/>
      <c r="AV231" s="201"/>
      <c r="AW231" s="201"/>
      <c r="AX231" s="201"/>
      <c r="AY231" s="201"/>
      <c r="AZ231" s="201"/>
      <c r="BA231" s="201"/>
      <c r="BB231" s="201"/>
      <c r="BC231" s="201"/>
      <c r="BD231" s="201"/>
      <c r="BE231" s="201"/>
      <c r="BF231" s="201"/>
      <c r="BG231" s="201"/>
      <c r="BH231" s="201"/>
    </row>
    <row r="232" customFormat="false" ht="12.75" hidden="false" customHeight="true" outlineLevel="1" collapsed="false">
      <c r="A232" s="202"/>
      <c r="B232" s="203"/>
      <c r="C232" s="209" t="s">
        <v>405</v>
      </c>
      <c r="D232" s="209"/>
      <c r="E232" s="209"/>
      <c r="F232" s="209"/>
      <c r="G232" s="209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1"/>
      <c r="Z232" s="201"/>
      <c r="AA232" s="201"/>
      <c r="AB232" s="201"/>
      <c r="AC232" s="201"/>
      <c r="AD232" s="201"/>
      <c r="AE232" s="201"/>
      <c r="AF232" s="201"/>
      <c r="AG232" s="201" t="s">
        <v>186</v>
      </c>
      <c r="AH232" s="201"/>
      <c r="AI232" s="201"/>
      <c r="AJ232" s="201"/>
      <c r="AK232" s="201"/>
      <c r="AL232" s="201"/>
      <c r="AM232" s="201"/>
      <c r="AN232" s="201"/>
      <c r="AO232" s="201"/>
      <c r="AP232" s="201"/>
      <c r="AQ232" s="201"/>
      <c r="AR232" s="201"/>
      <c r="AS232" s="201"/>
      <c r="AT232" s="201"/>
      <c r="AU232" s="201"/>
      <c r="AV232" s="201"/>
      <c r="AW232" s="201"/>
      <c r="AX232" s="201"/>
      <c r="AY232" s="201"/>
      <c r="AZ232" s="201"/>
      <c r="BA232" s="201"/>
      <c r="BB232" s="201"/>
      <c r="BC232" s="201"/>
      <c r="BD232" s="201"/>
      <c r="BE232" s="201"/>
      <c r="BF232" s="201"/>
      <c r="BG232" s="201"/>
      <c r="BH232" s="201"/>
    </row>
    <row r="233" customFormat="false" ht="12.75" hidden="false" customHeight="false" outlineLevel="1" collapsed="false">
      <c r="A233" s="202"/>
      <c r="B233" s="203"/>
      <c r="C233" s="208"/>
      <c r="D233" s="208"/>
      <c r="E233" s="208"/>
      <c r="F233" s="208"/>
      <c r="G233" s="208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1"/>
      <c r="Z233" s="201"/>
      <c r="AA233" s="201"/>
      <c r="AB233" s="201"/>
      <c r="AC233" s="201"/>
      <c r="AD233" s="201"/>
      <c r="AE233" s="201"/>
      <c r="AF233" s="201"/>
      <c r="AG233" s="201" t="s">
        <v>172</v>
      </c>
      <c r="AH233" s="201"/>
      <c r="AI233" s="201"/>
      <c r="AJ233" s="201"/>
      <c r="AK233" s="201"/>
      <c r="AL233" s="201"/>
      <c r="AM233" s="201"/>
      <c r="AN233" s="201"/>
      <c r="AO233" s="201"/>
      <c r="AP233" s="201"/>
      <c r="AQ233" s="201"/>
      <c r="AR233" s="201"/>
      <c r="AS233" s="201"/>
      <c r="AT233" s="201"/>
      <c r="AU233" s="201"/>
      <c r="AV233" s="201"/>
      <c r="AW233" s="201"/>
      <c r="AX233" s="201"/>
      <c r="AY233" s="201"/>
      <c r="AZ233" s="201"/>
      <c r="BA233" s="201"/>
      <c r="BB233" s="201"/>
      <c r="BC233" s="201"/>
      <c r="BD233" s="201"/>
      <c r="BE233" s="201"/>
      <c r="BF233" s="201"/>
      <c r="BG233" s="201"/>
      <c r="BH233" s="201"/>
    </row>
    <row r="234" customFormat="false" ht="12.75" hidden="false" customHeight="false" outlineLevel="0" collapsed="false">
      <c r="A234" s="184" t="s">
        <v>163</v>
      </c>
      <c r="B234" s="185" t="s">
        <v>89</v>
      </c>
      <c r="C234" s="186" t="s">
        <v>90</v>
      </c>
      <c r="D234" s="187"/>
      <c r="E234" s="188"/>
      <c r="F234" s="189"/>
      <c r="G234" s="189" t="n">
        <f aca="false">SUMIF(AG235:AG246,"&lt;&gt;NOR",G235:G246)</f>
        <v>0</v>
      </c>
      <c r="H234" s="189"/>
      <c r="I234" s="189" t="n">
        <f aca="false">SUM(I235:I246)</f>
        <v>0</v>
      </c>
      <c r="J234" s="189"/>
      <c r="K234" s="189" t="n">
        <f aca="false">SUM(K235:K246)</f>
        <v>0</v>
      </c>
      <c r="L234" s="189"/>
      <c r="M234" s="189" t="n">
        <f aca="false">SUM(M235:M246)</f>
        <v>0</v>
      </c>
      <c r="N234" s="189"/>
      <c r="O234" s="189" t="n">
        <f aca="false">SUM(O235:O246)</f>
        <v>2.21</v>
      </c>
      <c r="P234" s="189"/>
      <c r="Q234" s="189" t="n">
        <f aca="false">SUM(Q235:Q246)</f>
        <v>0</v>
      </c>
      <c r="R234" s="189"/>
      <c r="S234" s="189"/>
      <c r="T234" s="190"/>
      <c r="U234" s="191"/>
      <c r="V234" s="191" t="n">
        <f aca="false">SUM(V235:V246)</f>
        <v>118.87</v>
      </c>
      <c r="W234" s="191"/>
      <c r="X234" s="191"/>
      <c r="AG234" s="0" t="s">
        <v>164</v>
      </c>
    </row>
    <row r="235" customFormat="false" ht="12.75" hidden="false" customHeight="false" outlineLevel="1" collapsed="false">
      <c r="A235" s="192" t="n">
        <v>92</v>
      </c>
      <c r="B235" s="193" t="s">
        <v>406</v>
      </c>
      <c r="C235" s="194" t="s">
        <v>407</v>
      </c>
      <c r="D235" s="195" t="s">
        <v>242</v>
      </c>
      <c r="E235" s="196" t="n">
        <v>4</v>
      </c>
      <c r="F235" s="197"/>
      <c r="G235" s="198" t="n">
        <f aca="false">ROUND(E235*F235,2)</f>
        <v>0</v>
      </c>
      <c r="H235" s="197"/>
      <c r="I235" s="198" t="n">
        <f aca="false">ROUND(E235*H235,2)</f>
        <v>0</v>
      </c>
      <c r="J235" s="197"/>
      <c r="K235" s="198" t="n">
        <f aca="false">ROUND(E235*J235,2)</f>
        <v>0</v>
      </c>
      <c r="L235" s="198" t="n">
        <v>21</v>
      </c>
      <c r="M235" s="198" t="n">
        <f aca="false">G235*(1+L235/100)</f>
        <v>0</v>
      </c>
      <c r="N235" s="198" t="n">
        <v>0.00066</v>
      </c>
      <c r="O235" s="198" t="n">
        <f aca="false">ROUND(E235*N235,2)</f>
        <v>0</v>
      </c>
      <c r="P235" s="198" t="n">
        <v>0</v>
      </c>
      <c r="Q235" s="198" t="n">
        <f aca="false">ROUND(E235*P235,2)</f>
        <v>0</v>
      </c>
      <c r="R235" s="198" t="s">
        <v>367</v>
      </c>
      <c r="S235" s="198" t="s">
        <v>168</v>
      </c>
      <c r="T235" s="199" t="s">
        <v>169</v>
      </c>
      <c r="U235" s="200" t="n">
        <v>0.227</v>
      </c>
      <c r="V235" s="200" t="n">
        <f aca="false">ROUND(E235*U235,2)</f>
        <v>0.91</v>
      </c>
      <c r="W235" s="200"/>
      <c r="X235" s="200" t="s">
        <v>170</v>
      </c>
      <c r="Y235" s="201"/>
      <c r="Z235" s="201"/>
      <c r="AA235" s="201"/>
      <c r="AB235" s="201"/>
      <c r="AC235" s="201"/>
      <c r="AD235" s="201"/>
      <c r="AE235" s="201"/>
      <c r="AF235" s="201"/>
      <c r="AG235" s="201" t="s">
        <v>192</v>
      </c>
      <c r="AH235" s="201"/>
      <c r="AI235" s="201"/>
      <c r="AJ235" s="201"/>
      <c r="AK235" s="201"/>
      <c r="AL235" s="201"/>
      <c r="AM235" s="201"/>
      <c r="AN235" s="201"/>
      <c r="AO235" s="201"/>
      <c r="AP235" s="201"/>
      <c r="AQ235" s="201"/>
      <c r="AR235" s="201"/>
      <c r="AS235" s="201"/>
      <c r="AT235" s="201"/>
      <c r="AU235" s="201"/>
      <c r="AV235" s="201"/>
      <c r="AW235" s="201"/>
      <c r="AX235" s="201"/>
      <c r="AY235" s="201"/>
      <c r="AZ235" s="201"/>
      <c r="BA235" s="201"/>
      <c r="BB235" s="201"/>
      <c r="BC235" s="201"/>
      <c r="BD235" s="201"/>
      <c r="BE235" s="201"/>
      <c r="BF235" s="201"/>
      <c r="BG235" s="201"/>
      <c r="BH235" s="201"/>
    </row>
    <row r="236" customFormat="false" ht="12.75" hidden="false" customHeight="false" outlineLevel="1" collapsed="false">
      <c r="A236" s="202"/>
      <c r="B236" s="203"/>
      <c r="C236" s="204"/>
      <c r="D236" s="204"/>
      <c r="E236" s="204"/>
      <c r="F236" s="204"/>
      <c r="G236" s="204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200"/>
      <c r="Y236" s="201"/>
      <c r="Z236" s="201"/>
      <c r="AA236" s="201"/>
      <c r="AB236" s="201"/>
      <c r="AC236" s="201"/>
      <c r="AD236" s="201"/>
      <c r="AE236" s="201"/>
      <c r="AF236" s="201"/>
      <c r="AG236" s="201" t="s">
        <v>172</v>
      </c>
      <c r="AH236" s="201"/>
      <c r="AI236" s="201"/>
      <c r="AJ236" s="201"/>
      <c r="AK236" s="201"/>
      <c r="AL236" s="201"/>
      <c r="AM236" s="201"/>
      <c r="AN236" s="201"/>
      <c r="AO236" s="201"/>
      <c r="AP236" s="201"/>
      <c r="AQ236" s="201"/>
      <c r="AR236" s="201"/>
      <c r="AS236" s="201"/>
      <c r="AT236" s="201"/>
      <c r="AU236" s="201"/>
      <c r="AV236" s="201"/>
      <c r="AW236" s="201"/>
      <c r="AX236" s="201"/>
      <c r="AY236" s="201"/>
      <c r="AZ236" s="201"/>
      <c r="BA236" s="201"/>
      <c r="BB236" s="201"/>
      <c r="BC236" s="201"/>
      <c r="BD236" s="201"/>
      <c r="BE236" s="201"/>
      <c r="BF236" s="201"/>
      <c r="BG236" s="201"/>
      <c r="BH236" s="201"/>
    </row>
    <row r="237" customFormat="false" ht="22.5" hidden="false" customHeight="false" outlineLevel="1" collapsed="false">
      <c r="A237" s="192" t="n">
        <v>93</v>
      </c>
      <c r="B237" s="193" t="s">
        <v>408</v>
      </c>
      <c r="C237" s="194" t="s">
        <v>409</v>
      </c>
      <c r="D237" s="195" t="s">
        <v>242</v>
      </c>
      <c r="E237" s="196" t="n">
        <v>4</v>
      </c>
      <c r="F237" s="197"/>
      <c r="G237" s="198" t="n">
        <f aca="false">ROUND(E237*F237,2)</f>
        <v>0</v>
      </c>
      <c r="H237" s="197"/>
      <c r="I237" s="198" t="n">
        <f aca="false">ROUND(E237*H237,2)</f>
        <v>0</v>
      </c>
      <c r="J237" s="197"/>
      <c r="K237" s="198" t="n">
        <f aca="false">ROUND(E237*J237,2)</f>
        <v>0</v>
      </c>
      <c r="L237" s="198" t="n">
        <v>21</v>
      </c>
      <c r="M237" s="198" t="n">
        <f aca="false">G237*(1+L237/100)</f>
        <v>0</v>
      </c>
      <c r="N237" s="198" t="n">
        <v>0</v>
      </c>
      <c r="O237" s="198" t="n">
        <f aca="false">ROUND(E237*N237,2)</f>
        <v>0</v>
      </c>
      <c r="P237" s="198" t="n">
        <v>0</v>
      </c>
      <c r="Q237" s="198" t="n">
        <f aca="false">ROUND(E237*P237,2)</f>
        <v>0</v>
      </c>
      <c r="R237" s="198" t="s">
        <v>367</v>
      </c>
      <c r="S237" s="198" t="s">
        <v>168</v>
      </c>
      <c r="T237" s="199" t="s">
        <v>169</v>
      </c>
      <c r="U237" s="200" t="n">
        <v>0.227</v>
      </c>
      <c r="V237" s="200" t="n">
        <f aca="false">ROUND(E237*U237,2)</f>
        <v>0.91</v>
      </c>
      <c r="W237" s="200"/>
      <c r="X237" s="200" t="s">
        <v>170</v>
      </c>
      <c r="Y237" s="201"/>
      <c r="Z237" s="201"/>
      <c r="AA237" s="201"/>
      <c r="AB237" s="201"/>
      <c r="AC237" s="201"/>
      <c r="AD237" s="201"/>
      <c r="AE237" s="201"/>
      <c r="AF237" s="201"/>
      <c r="AG237" s="201" t="s">
        <v>192</v>
      </c>
      <c r="AH237" s="201"/>
      <c r="AI237" s="201"/>
      <c r="AJ237" s="201"/>
      <c r="AK237" s="201"/>
      <c r="AL237" s="201"/>
      <c r="AM237" s="201"/>
      <c r="AN237" s="201"/>
      <c r="AO237" s="201"/>
      <c r="AP237" s="201"/>
      <c r="AQ237" s="201"/>
      <c r="AR237" s="201"/>
      <c r="AS237" s="201"/>
      <c r="AT237" s="201"/>
      <c r="AU237" s="201"/>
      <c r="AV237" s="201"/>
      <c r="AW237" s="201"/>
      <c r="AX237" s="201"/>
      <c r="AY237" s="201"/>
      <c r="AZ237" s="201"/>
      <c r="BA237" s="201"/>
      <c r="BB237" s="201"/>
      <c r="BC237" s="201"/>
      <c r="BD237" s="201"/>
      <c r="BE237" s="201"/>
      <c r="BF237" s="201"/>
      <c r="BG237" s="201"/>
      <c r="BH237" s="201"/>
    </row>
    <row r="238" customFormat="false" ht="12.75" hidden="false" customHeight="false" outlineLevel="1" collapsed="false">
      <c r="A238" s="202"/>
      <c r="B238" s="203"/>
      <c r="C238" s="204"/>
      <c r="D238" s="204"/>
      <c r="E238" s="204"/>
      <c r="F238" s="204"/>
      <c r="G238" s="204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1"/>
      <c r="Z238" s="201"/>
      <c r="AA238" s="201"/>
      <c r="AB238" s="201"/>
      <c r="AC238" s="201"/>
      <c r="AD238" s="201"/>
      <c r="AE238" s="201"/>
      <c r="AF238" s="201"/>
      <c r="AG238" s="201" t="s">
        <v>172</v>
      </c>
      <c r="AH238" s="201"/>
      <c r="AI238" s="201"/>
      <c r="AJ238" s="201"/>
      <c r="AK238" s="201"/>
      <c r="AL238" s="201"/>
      <c r="AM238" s="201"/>
      <c r="AN238" s="201"/>
      <c r="AO238" s="201"/>
      <c r="AP238" s="201"/>
      <c r="AQ238" s="201"/>
      <c r="AR238" s="201"/>
      <c r="AS238" s="201"/>
      <c r="AT238" s="201"/>
      <c r="AU238" s="201"/>
      <c r="AV238" s="201"/>
      <c r="AW238" s="201"/>
      <c r="AX238" s="201"/>
      <c r="AY238" s="201"/>
      <c r="AZ238" s="201"/>
      <c r="BA238" s="201"/>
      <c r="BB238" s="201"/>
      <c r="BC238" s="201"/>
      <c r="BD238" s="201"/>
      <c r="BE238" s="201"/>
      <c r="BF238" s="201"/>
      <c r="BG238" s="201"/>
      <c r="BH238" s="201"/>
    </row>
    <row r="239" customFormat="false" ht="12.75" hidden="false" customHeight="false" outlineLevel="1" collapsed="false">
      <c r="A239" s="192" t="n">
        <v>94</v>
      </c>
      <c r="B239" s="193" t="s">
        <v>410</v>
      </c>
      <c r="C239" s="194" t="s">
        <v>411</v>
      </c>
      <c r="D239" s="195" t="s">
        <v>239</v>
      </c>
      <c r="E239" s="196" t="n">
        <v>18</v>
      </c>
      <c r="F239" s="197"/>
      <c r="G239" s="198" t="n">
        <f aca="false">ROUND(E239*F239,2)</f>
        <v>0</v>
      </c>
      <c r="H239" s="197"/>
      <c r="I239" s="198" t="n">
        <f aca="false">ROUND(E239*H239,2)</f>
        <v>0</v>
      </c>
      <c r="J239" s="197"/>
      <c r="K239" s="198" t="n">
        <f aca="false">ROUND(E239*J239,2)</f>
        <v>0</v>
      </c>
      <c r="L239" s="198" t="n">
        <v>21</v>
      </c>
      <c r="M239" s="198" t="n">
        <f aca="false">G239*(1+L239/100)</f>
        <v>0</v>
      </c>
      <c r="N239" s="198" t="n">
        <v>0.01455</v>
      </c>
      <c r="O239" s="198" t="n">
        <f aca="false">ROUND(E239*N239,2)</f>
        <v>0.26</v>
      </c>
      <c r="P239" s="198" t="n">
        <v>0</v>
      </c>
      <c r="Q239" s="198" t="n">
        <f aca="false">ROUND(E239*P239,2)</f>
        <v>0</v>
      </c>
      <c r="R239" s="198"/>
      <c r="S239" s="198" t="s">
        <v>168</v>
      </c>
      <c r="T239" s="199" t="s">
        <v>169</v>
      </c>
      <c r="U239" s="200" t="n">
        <v>0.784</v>
      </c>
      <c r="V239" s="200" t="n">
        <f aca="false">ROUND(E239*U239,2)</f>
        <v>14.11</v>
      </c>
      <c r="W239" s="200"/>
      <c r="X239" s="200" t="s">
        <v>170</v>
      </c>
      <c r="Y239" s="201"/>
      <c r="Z239" s="201"/>
      <c r="AA239" s="201"/>
      <c r="AB239" s="201"/>
      <c r="AC239" s="201"/>
      <c r="AD239" s="201"/>
      <c r="AE239" s="201"/>
      <c r="AF239" s="201"/>
      <c r="AG239" s="201" t="s">
        <v>334</v>
      </c>
      <c r="AH239" s="201"/>
      <c r="AI239" s="201"/>
      <c r="AJ239" s="201"/>
      <c r="AK239" s="201"/>
      <c r="AL239" s="201"/>
      <c r="AM239" s="201"/>
      <c r="AN239" s="201"/>
      <c r="AO239" s="201"/>
      <c r="AP239" s="201"/>
      <c r="AQ239" s="201"/>
      <c r="AR239" s="201"/>
      <c r="AS239" s="201"/>
      <c r="AT239" s="201"/>
      <c r="AU239" s="201"/>
      <c r="AV239" s="201"/>
      <c r="AW239" s="201"/>
      <c r="AX239" s="201"/>
      <c r="AY239" s="201"/>
      <c r="AZ239" s="201"/>
      <c r="BA239" s="201"/>
      <c r="BB239" s="201"/>
      <c r="BC239" s="201"/>
      <c r="BD239" s="201"/>
      <c r="BE239" s="201"/>
      <c r="BF239" s="201"/>
      <c r="BG239" s="201"/>
      <c r="BH239" s="201"/>
    </row>
    <row r="240" customFormat="false" ht="12.75" hidden="false" customHeight="false" outlineLevel="1" collapsed="false">
      <c r="A240" s="202"/>
      <c r="B240" s="203"/>
      <c r="C240" s="204"/>
      <c r="D240" s="204"/>
      <c r="E240" s="204"/>
      <c r="F240" s="204"/>
      <c r="G240" s="204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1"/>
      <c r="Z240" s="201"/>
      <c r="AA240" s="201"/>
      <c r="AB240" s="201"/>
      <c r="AC240" s="201"/>
      <c r="AD240" s="201"/>
      <c r="AE240" s="201"/>
      <c r="AF240" s="201"/>
      <c r="AG240" s="201" t="s">
        <v>172</v>
      </c>
      <c r="AH240" s="201"/>
      <c r="AI240" s="201"/>
      <c r="AJ240" s="201"/>
      <c r="AK240" s="201"/>
      <c r="AL240" s="201"/>
      <c r="AM240" s="201"/>
      <c r="AN240" s="201"/>
      <c r="AO240" s="201"/>
      <c r="AP240" s="201"/>
      <c r="AQ240" s="201"/>
      <c r="AR240" s="201"/>
      <c r="AS240" s="201"/>
      <c r="AT240" s="201"/>
      <c r="AU240" s="201"/>
      <c r="AV240" s="201"/>
      <c r="AW240" s="201"/>
      <c r="AX240" s="201"/>
      <c r="AY240" s="201"/>
      <c r="AZ240" s="201"/>
      <c r="BA240" s="201"/>
      <c r="BB240" s="201"/>
      <c r="BC240" s="201"/>
      <c r="BD240" s="201"/>
      <c r="BE240" s="201"/>
      <c r="BF240" s="201"/>
      <c r="BG240" s="201"/>
      <c r="BH240" s="201"/>
    </row>
    <row r="241" customFormat="false" ht="12.75" hidden="false" customHeight="false" outlineLevel="1" collapsed="false">
      <c r="A241" s="192" t="n">
        <v>95</v>
      </c>
      <c r="B241" s="193" t="s">
        <v>412</v>
      </c>
      <c r="C241" s="194" t="s">
        <v>413</v>
      </c>
      <c r="D241" s="195" t="s">
        <v>239</v>
      </c>
      <c r="E241" s="196" t="n">
        <v>132</v>
      </c>
      <c r="F241" s="197"/>
      <c r="G241" s="198" t="n">
        <f aca="false">ROUND(E241*F241,2)</f>
        <v>0</v>
      </c>
      <c r="H241" s="197"/>
      <c r="I241" s="198" t="n">
        <f aca="false">ROUND(E241*H241,2)</f>
        <v>0</v>
      </c>
      <c r="J241" s="197"/>
      <c r="K241" s="198" t="n">
        <f aca="false">ROUND(E241*J241,2)</f>
        <v>0</v>
      </c>
      <c r="L241" s="198" t="n">
        <v>21</v>
      </c>
      <c r="M241" s="198" t="n">
        <f aca="false">G241*(1+L241/100)</f>
        <v>0</v>
      </c>
      <c r="N241" s="198" t="n">
        <v>0.0148</v>
      </c>
      <c r="O241" s="198" t="n">
        <f aca="false">ROUND(E241*N241,2)</f>
        <v>1.95</v>
      </c>
      <c r="P241" s="198" t="n">
        <v>0</v>
      </c>
      <c r="Q241" s="198" t="n">
        <f aca="false">ROUND(E241*P241,2)</f>
        <v>0</v>
      </c>
      <c r="R241" s="198"/>
      <c r="S241" s="198" t="s">
        <v>168</v>
      </c>
      <c r="T241" s="199" t="s">
        <v>169</v>
      </c>
      <c r="U241" s="200" t="n">
        <v>0.753</v>
      </c>
      <c r="V241" s="200" t="n">
        <f aca="false">ROUND(E241*U241,2)</f>
        <v>99.4</v>
      </c>
      <c r="W241" s="200"/>
      <c r="X241" s="200" t="s">
        <v>170</v>
      </c>
      <c r="Y241" s="201"/>
      <c r="Z241" s="201"/>
      <c r="AA241" s="201"/>
      <c r="AB241" s="201"/>
      <c r="AC241" s="201"/>
      <c r="AD241" s="201"/>
      <c r="AE241" s="201"/>
      <c r="AF241" s="201"/>
      <c r="AG241" s="201" t="s">
        <v>334</v>
      </c>
      <c r="AH241" s="201"/>
      <c r="AI241" s="201"/>
      <c r="AJ241" s="201"/>
      <c r="AK241" s="201"/>
      <c r="AL241" s="201"/>
      <c r="AM241" s="201"/>
      <c r="AN241" s="201"/>
      <c r="AO241" s="201"/>
      <c r="AP241" s="201"/>
      <c r="AQ241" s="201"/>
      <c r="AR241" s="201"/>
      <c r="AS241" s="201"/>
      <c r="AT241" s="201"/>
      <c r="AU241" s="201"/>
      <c r="AV241" s="201"/>
      <c r="AW241" s="201"/>
      <c r="AX241" s="201"/>
      <c r="AY241" s="201"/>
      <c r="AZ241" s="201"/>
      <c r="BA241" s="201"/>
      <c r="BB241" s="201"/>
      <c r="BC241" s="201"/>
      <c r="BD241" s="201"/>
      <c r="BE241" s="201"/>
      <c r="BF241" s="201"/>
      <c r="BG241" s="201"/>
      <c r="BH241" s="201"/>
    </row>
    <row r="242" customFormat="false" ht="12.75" hidden="false" customHeight="false" outlineLevel="1" collapsed="false">
      <c r="A242" s="202"/>
      <c r="B242" s="203"/>
      <c r="C242" s="204"/>
      <c r="D242" s="204"/>
      <c r="E242" s="204"/>
      <c r="F242" s="204"/>
      <c r="G242" s="204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200"/>
      <c r="Y242" s="201"/>
      <c r="Z242" s="201"/>
      <c r="AA242" s="201"/>
      <c r="AB242" s="201"/>
      <c r="AC242" s="201"/>
      <c r="AD242" s="201"/>
      <c r="AE242" s="201"/>
      <c r="AF242" s="201"/>
      <c r="AG242" s="201" t="s">
        <v>172</v>
      </c>
      <c r="AH242" s="201"/>
      <c r="AI242" s="201"/>
      <c r="AJ242" s="201"/>
      <c r="AK242" s="201"/>
      <c r="AL242" s="201"/>
      <c r="AM242" s="201"/>
      <c r="AN242" s="201"/>
      <c r="AO242" s="201"/>
      <c r="AP242" s="201"/>
      <c r="AQ242" s="201"/>
      <c r="AR242" s="201"/>
      <c r="AS242" s="201"/>
      <c r="AT242" s="201"/>
      <c r="AU242" s="201"/>
      <c r="AV242" s="201"/>
      <c r="AW242" s="201"/>
      <c r="AX242" s="201"/>
      <c r="AY242" s="201"/>
      <c r="AZ242" s="201"/>
      <c r="BA242" s="201"/>
      <c r="BB242" s="201"/>
      <c r="BC242" s="201"/>
      <c r="BD242" s="201"/>
      <c r="BE242" s="201"/>
      <c r="BF242" s="201"/>
      <c r="BG242" s="201"/>
      <c r="BH242" s="201"/>
    </row>
    <row r="243" customFormat="false" ht="12.75" hidden="false" customHeight="false" outlineLevel="1" collapsed="false">
      <c r="A243" s="192" t="n">
        <v>96</v>
      </c>
      <c r="B243" s="193" t="s">
        <v>414</v>
      </c>
      <c r="C243" s="194" t="s">
        <v>415</v>
      </c>
      <c r="D243" s="195" t="s">
        <v>242</v>
      </c>
      <c r="E243" s="196" t="n">
        <v>1</v>
      </c>
      <c r="F243" s="197"/>
      <c r="G243" s="198" t="n">
        <f aca="false">ROUND(E243*F243,2)</f>
        <v>0</v>
      </c>
      <c r="H243" s="197"/>
      <c r="I243" s="198" t="n">
        <f aca="false">ROUND(E243*H243,2)</f>
        <v>0</v>
      </c>
      <c r="J243" s="197"/>
      <c r="K243" s="198" t="n">
        <f aca="false">ROUND(E243*J243,2)</f>
        <v>0</v>
      </c>
      <c r="L243" s="198" t="n">
        <v>21</v>
      </c>
      <c r="M243" s="198" t="n">
        <f aca="false">G243*(1+L243/100)</f>
        <v>0</v>
      </c>
      <c r="N243" s="198" t="n">
        <v>0</v>
      </c>
      <c r="O243" s="198" t="n">
        <f aca="false">ROUND(E243*N243,2)</f>
        <v>0</v>
      </c>
      <c r="P243" s="198" t="n">
        <v>0</v>
      </c>
      <c r="Q243" s="198" t="n">
        <f aca="false">ROUND(E243*P243,2)</f>
        <v>0</v>
      </c>
      <c r="R243" s="198"/>
      <c r="S243" s="198" t="s">
        <v>168</v>
      </c>
      <c r="T243" s="199" t="s">
        <v>169</v>
      </c>
      <c r="U243" s="200" t="n">
        <v>0.482</v>
      </c>
      <c r="V243" s="200" t="n">
        <f aca="false">ROUND(E243*U243,2)</f>
        <v>0.48</v>
      </c>
      <c r="W243" s="200"/>
      <c r="X243" s="200" t="s">
        <v>170</v>
      </c>
      <c r="Y243" s="201"/>
      <c r="Z243" s="201"/>
      <c r="AA243" s="201"/>
      <c r="AB243" s="201"/>
      <c r="AC243" s="201"/>
      <c r="AD243" s="201"/>
      <c r="AE243" s="201"/>
      <c r="AF243" s="201"/>
      <c r="AG243" s="201" t="s">
        <v>334</v>
      </c>
      <c r="AH243" s="201"/>
      <c r="AI243" s="201"/>
      <c r="AJ243" s="201"/>
      <c r="AK243" s="201"/>
      <c r="AL243" s="201"/>
      <c r="AM243" s="201"/>
      <c r="AN243" s="201"/>
      <c r="AO243" s="201"/>
      <c r="AP243" s="201"/>
      <c r="AQ243" s="201"/>
      <c r="AR243" s="201"/>
      <c r="AS243" s="201"/>
      <c r="AT243" s="201"/>
      <c r="AU243" s="201"/>
      <c r="AV243" s="201"/>
      <c r="AW243" s="201"/>
      <c r="AX243" s="201"/>
      <c r="AY243" s="201"/>
      <c r="AZ243" s="201"/>
      <c r="BA243" s="201"/>
      <c r="BB243" s="201"/>
      <c r="BC243" s="201"/>
      <c r="BD243" s="201"/>
      <c r="BE243" s="201"/>
      <c r="BF243" s="201"/>
      <c r="BG243" s="201"/>
      <c r="BH243" s="201"/>
    </row>
    <row r="244" customFormat="false" ht="12.75" hidden="false" customHeight="false" outlineLevel="1" collapsed="false">
      <c r="A244" s="202"/>
      <c r="B244" s="203"/>
      <c r="C244" s="204"/>
      <c r="D244" s="204"/>
      <c r="E244" s="204"/>
      <c r="F244" s="204"/>
      <c r="G244" s="204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200"/>
      <c r="Y244" s="201"/>
      <c r="Z244" s="201"/>
      <c r="AA244" s="201"/>
      <c r="AB244" s="201"/>
      <c r="AC244" s="201"/>
      <c r="AD244" s="201"/>
      <c r="AE244" s="201"/>
      <c r="AF244" s="201"/>
      <c r="AG244" s="201" t="s">
        <v>172</v>
      </c>
      <c r="AH244" s="201"/>
      <c r="AI244" s="201"/>
      <c r="AJ244" s="201"/>
      <c r="AK244" s="201"/>
      <c r="AL244" s="201"/>
      <c r="AM244" s="201"/>
      <c r="AN244" s="201"/>
      <c r="AO244" s="201"/>
      <c r="AP244" s="201"/>
      <c r="AQ244" s="201"/>
      <c r="AR244" s="201"/>
      <c r="AS244" s="201"/>
      <c r="AT244" s="201"/>
      <c r="AU244" s="201"/>
      <c r="AV244" s="201"/>
      <c r="AW244" s="201"/>
      <c r="AX244" s="201"/>
      <c r="AY244" s="201"/>
      <c r="AZ244" s="201"/>
      <c r="BA244" s="201"/>
      <c r="BB244" s="201"/>
      <c r="BC244" s="201"/>
      <c r="BD244" s="201"/>
      <c r="BE244" s="201"/>
      <c r="BF244" s="201"/>
      <c r="BG244" s="201"/>
      <c r="BH244" s="201"/>
    </row>
    <row r="245" customFormat="false" ht="12.75" hidden="false" customHeight="false" outlineLevel="1" collapsed="false">
      <c r="A245" s="192" t="n">
        <v>97</v>
      </c>
      <c r="B245" s="193" t="s">
        <v>416</v>
      </c>
      <c r="C245" s="194" t="s">
        <v>347</v>
      </c>
      <c r="D245" s="195" t="s">
        <v>196</v>
      </c>
      <c r="E245" s="196" t="n">
        <v>2.21814</v>
      </c>
      <c r="F245" s="197"/>
      <c r="G245" s="198" t="n">
        <f aca="false">ROUND(E245*F245,2)</f>
        <v>0</v>
      </c>
      <c r="H245" s="197"/>
      <c r="I245" s="198" t="n">
        <f aca="false">ROUND(E245*H245,2)</f>
        <v>0</v>
      </c>
      <c r="J245" s="197"/>
      <c r="K245" s="198" t="n">
        <f aca="false">ROUND(E245*J245,2)</f>
        <v>0</v>
      </c>
      <c r="L245" s="198" t="n">
        <v>21</v>
      </c>
      <c r="M245" s="198" t="n">
        <f aca="false">G245*(1+L245/100)</f>
        <v>0</v>
      </c>
      <c r="N245" s="198" t="n">
        <v>0</v>
      </c>
      <c r="O245" s="198" t="n">
        <f aca="false">ROUND(E245*N245,2)</f>
        <v>0</v>
      </c>
      <c r="P245" s="198" t="n">
        <v>0</v>
      </c>
      <c r="Q245" s="198" t="n">
        <f aca="false">ROUND(E245*P245,2)</f>
        <v>0</v>
      </c>
      <c r="R245" s="198"/>
      <c r="S245" s="198" t="s">
        <v>168</v>
      </c>
      <c r="T245" s="199" t="s">
        <v>169</v>
      </c>
      <c r="U245" s="200" t="n">
        <v>1.379</v>
      </c>
      <c r="V245" s="200" t="n">
        <f aca="false">ROUND(E245*U245,2)</f>
        <v>3.06</v>
      </c>
      <c r="W245" s="200"/>
      <c r="X245" s="200" t="s">
        <v>328</v>
      </c>
      <c r="Y245" s="201"/>
      <c r="Z245" s="201"/>
      <c r="AA245" s="201"/>
      <c r="AB245" s="201"/>
      <c r="AC245" s="201"/>
      <c r="AD245" s="201"/>
      <c r="AE245" s="201"/>
      <c r="AF245" s="201"/>
      <c r="AG245" s="201" t="s">
        <v>329</v>
      </c>
      <c r="AH245" s="201"/>
      <c r="AI245" s="201"/>
      <c r="AJ245" s="201"/>
      <c r="AK245" s="201"/>
      <c r="AL245" s="201"/>
      <c r="AM245" s="201"/>
      <c r="AN245" s="201"/>
      <c r="AO245" s="201"/>
      <c r="AP245" s="201"/>
      <c r="AQ245" s="201"/>
      <c r="AR245" s="201"/>
      <c r="AS245" s="201"/>
      <c r="AT245" s="201"/>
      <c r="AU245" s="201"/>
      <c r="AV245" s="201"/>
      <c r="AW245" s="201"/>
      <c r="AX245" s="201"/>
      <c r="AY245" s="201"/>
      <c r="AZ245" s="201"/>
      <c r="BA245" s="201"/>
      <c r="BB245" s="201"/>
      <c r="BC245" s="201"/>
      <c r="BD245" s="201"/>
      <c r="BE245" s="201"/>
      <c r="BF245" s="201"/>
      <c r="BG245" s="201"/>
      <c r="BH245" s="201"/>
    </row>
    <row r="246" customFormat="false" ht="12.75" hidden="false" customHeight="false" outlineLevel="1" collapsed="false">
      <c r="A246" s="202"/>
      <c r="B246" s="203"/>
      <c r="C246" s="204"/>
      <c r="D246" s="204"/>
      <c r="E246" s="204"/>
      <c r="F246" s="204"/>
      <c r="G246" s="204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200"/>
      <c r="Y246" s="201"/>
      <c r="Z246" s="201"/>
      <c r="AA246" s="201"/>
      <c r="AB246" s="201"/>
      <c r="AC246" s="201"/>
      <c r="AD246" s="201"/>
      <c r="AE246" s="201"/>
      <c r="AF246" s="201"/>
      <c r="AG246" s="201" t="s">
        <v>172</v>
      </c>
      <c r="AH246" s="201"/>
      <c r="AI246" s="201"/>
      <c r="AJ246" s="201"/>
      <c r="AK246" s="201"/>
      <c r="AL246" s="201"/>
      <c r="AM246" s="201"/>
      <c r="AN246" s="201"/>
      <c r="AO246" s="201"/>
      <c r="AP246" s="201"/>
      <c r="AQ246" s="201"/>
      <c r="AR246" s="201"/>
      <c r="AS246" s="201"/>
      <c r="AT246" s="201"/>
      <c r="AU246" s="201"/>
      <c r="AV246" s="201"/>
      <c r="AW246" s="201"/>
      <c r="AX246" s="201"/>
      <c r="AY246" s="201"/>
      <c r="AZ246" s="201"/>
      <c r="BA246" s="201"/>
      <c r="BB246" s="201"/>
      <c r="BC246" s="201"/>
      <c r="BD246" s="201"/>
      <c r="BE246" s="201"/>
      <c r="BF246" s="201"/>
      <c r="BG246" s="201"/>
      <c r="BH246" s="201"/>
    </row>
    <row r="247" customFormat="false" ht="12.75" hidden="false" customHeight="false" outlineLevel="0" collapsed="false">
      <c r="A247" s="184" t="s">
        <v>163</v>
      </c>
      <c r="B247" s="185" t="s">
        <v>91</v>
      </c>
      <c r="C247" s="186" t="s">
        <v>92</v>
      </c>
      <c r="D247" s="187"/>
      <c r="E247" s="188"/>
      <c r="F247" s="189"/>
      <c r="G247" s="189" t="n">
        <f aca="false">SUMIF(AG248:AG276,"&lt;&gt;NOR",G248:G276)</f>
        <v>0</v>
      </c>
      <c r="H247" s="189"/>
      <c r="I247" s="189" t="n">
        <f aca="false">SUM(I248:I276)</f>
        <v>0</v>
      </c>
      <c r="J247" s="189"/>
      <c r="K247" s="189" t="n">
        <f aca="false">SUM(K248:K276)</f>
        <v>0</v>
      </c>
      <c r="L247" s="189"/>
      <c r="M247" s="189" t="n">
        <f aca="false">SUM(M248:M276)</f>
        <v>0</v>
      </c>
      <c r="N247" s="189"/>
      <c r="O247" s="189" t="n">
        <f aca="false">SUM(O248:O276)</f>
        <v>0.58</v>
      </c>
      <c r="P247" s="189"/>
      <c r="Q247" s="189" t="n">
        <f aca="false">SUM(Q248:Q276)</f>
        <v>0</v>
      </c>
      <c r="R247" s="189"/>
      <c r="S247" s="189"/>
      <c r="T247" s="190"/>
      <c r="U247" s="191"/>
      <c r="V247" s="191" t="n">
        <f aca="false">SUM(V248:V276)</f>
        <v>38.47</v>
      </c>
      <c r="W247" s="191"/>
      <c r="X247" s="191"/>
      <c r="AG247" s="0" t="s">
        <v>164</v>
      </c>
    </row>
    <row r="248" customFormat="false" ht="12.75" hidden="false" customHeight="false" outlineLevel="1" collapsed="false">
      <c r="A248" s="192" t="n">
        <v>98</v>
      </c>
      <c r="B248" s="193" t="s">
        <v>417</v>
      </c>
      <c r="C248" s="194" t="s">
        <v>418</v>
      </c>
      <c r="D248" s="195" t="s">
        <v>287</v>
      </c>
      <c r="E248" s="196" t="n">
        <v>5</v>
      </c>
      <c r="F248" s="197"/>
      <c r="G248" s="198" t="n">
        <f aca="false">ROUND(E248*F248,2)</f>
        <v>0</v>
      </c>
      <c r="H248" s="197"/>
      <c r="I248" s="198" t="n">
        <f aca="false">ROUND(E248*H248,2)</f>
        <v>0</v>
      </c>
      <c r="J248" s="197"/>
      <c r="K248" s="198" t="n">
        <f aca="false">ROUND(E248*J248,2)</f>
        <v>0</v>
      </c>
      <c r="L248" s="198" t="n">
        <v>21</v>
      </c>
      <c r="M248" s="198" t="n">
        <f aca="false">G248*(1+L248/100)</f>
        <v>0</v>
      </c>
      <c r="N248" s="198" t="n">
        <v>0.016</v>
      </c>
      <c r="O248" s="198" t="n">
        <f aca="false">ROUND(E248*N248,2)</f>
        <v>0.08</v>
      </c>
      <c r="P248" s="198" t="n">
        <v>0</v>
      </c>
      <c r="Q248" s="198" t="n">
        <f aca="false">ROUND(E248*P248,2)</f>
        <v>0</v>
      </c>
      <c r="R248" s="198" t="s">
        <v>367</v>
      </c>
      <c r="S248" s="198" t="s">
        <v>168</v>
      </c>
      <c r="T248" s="199" t="s">
        <v>169</v>
      </c>
      <c r="U248" s="200" t="n">
        <v>1.5</v>
      </c>
      <c r="V248" s="200" t="n">
        <f aca="false">ROUND(E248*U248,2)</f>
        <v>7.5</v>
      </c>
      <c r="W248" s="200"/>
      <c r="X248" s="200" t="s">
        <v>170</v>
      </c>
      <c r="Y248" s="201"/>
      <c r="Z248" s="201"/>
      <c r="AA248" s="201"/>
      <c r="AB248" s="201"/>
      <c r="AC248" s="201"/>
      <c r="AD248" s="201"/>
      <c r="AE248" s="201"/>
      <c r="AF248" s="201"/>
      <c r="AG248" s="201" t="s">
        <v>192</v>
      </c>
      <c r="AH248" s="201"/>
      <c r="AI248" s="201"/>
      <c r="AJ248" s="201"/>
      <c r="AK248" s="201"/>
      <c r="AL248" s="201"/>
      <c r="AM248" s="201"/>
      <c r="AN248" s="201"/>
      <c r="AO248" s="201"/>
      <c r="AP248" s="201"/>
      <c r="AQ248" s="201"/>
      <c r="AR248" s="201"/>
      <c r="AS248" s="201"/>
      <c r="AT248" s="201"/>
      <c r="AU248" s="201"/>
      <c r="AV248" s="201"/>
      <c r="AW248" s="201"/>
      <c r="AX248" s="201"/>
      <c r="AY248" s="201"/>
      <c r="AZ248" s="201"/>
      <c r="BA248" s="201"/>
      <c r="BB248" s="201"/>
      <c r="BC248" s="201"/>
      <c r="BD248" s="201"/>
      <c r="BE248" s="201"/>
      <c r="BF248" s="201"/>
      <c r="BG248" s="201"/>
      <c r="BH248" s="201"/>
    </row>
    <row r="249" customFormat="false" ht="12.75" hidden="false" customHeight="false" outlineLevel="1" collapsed="false">
      <c r="A249" s="202"/>
      <c r="B249" s="203"/>
      <c r="C249" s="204"/>
      <c r="D249" s="204"/>
      <c r="E249" s="204"/>
      <c r="F249" s="204"/>
      <c r="G249" s="204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200"/>
      <c r="Y249" s="201"/>
      <c r="Z249" s="201"/>
      <c r="AA249" s="201"/>
      <c r="AB249" s="201"/>
      <c r="AC249" s="201"/>
      <c r="AD249" s="201"/>
      <c r="AE249" s="201"/>
      <c r="AF249" s="201"/>
      <c r="AG249" s="201" t="s">
        <v>172</v>
      </c>
      <c r="AH249" s="201"/>
      <c r="AI249" s="201"/>
      <c r="AJ249" s="201"/>
      <c r="AK249" s="201"/>
      <c r="AL249" s="201"/>
      <c r="AM249" s="201"/>
      <c r="AN249" s="201"/>
      <c r="AO249" s="201"/>
      <c r="AP249" s="201"/>
      <c r="AQ249" s="201"/>
      <c r="AR249" s="201"/>
      <c r="AS249" s="201"/>
      <c r="AT249" s="201"/>
      <c r="AU249" s="201"/>
      <c r="AV249" s="201"/>
      <c r="AW249" s="201"/>
      <c r="AX249" s="201"/>
      <c r="AY249" s="201"/>
      <c r="AZ249" s="201"/>
      <c r="BA249" s="201"/>
      <c r="BB249" s="201"/>
      <c r="BC249" s="201"/>
      <c r="BD249" s="201"/>
      <c r="BE249" s="201"/>
      <c r="BF249" s="201"/>
      <c r="BG249" s="201"/>
      <c r="BH249" s="201"/>
    </row>
    <row r="250" customFormat="false" ht="12.75" hidden="false" customHeight="false" outlineLevel="1" collapsed="false">
      <c r="A250" s="192" t="n">
        <v>99</v>
      </c>
      <c r="B250" s="193" t="s">
        <v>419</v>
      </c>
      <c r="C250" s="194" t="s">
        <v>420</v>
      </c>
      <c r="D250" s="195" t="s">
        <v>287</v>
      </c>
      <c r="E250" s="196" t="n">
        <v>4</v>
      </c>
      <c r="F250" s="197"/>
      <c r="G250" s="198" t="n">
        <f aca="false">ROUND(E250*F250,2)</f>
        <v>0</v>
      </c>
      <c r="H250" s="197"/>
      <c r="I250" s="198" t="n">
        <f aca="false">ROUND(E250*H250,2)</f>
        <v>0</v>
      </c>
      <c r="J250" s="197"/>
      <c r="K250" s="198" t="n">
        <f aca="false">ROUND(E250*J250,2)</f>
        <v>0</v>
      </c>
      <c r="L250" s="198" t="n">
        <v>21</v>
      </c>
      <c r="M250" s="198" t="n">
        <f aca="false">G250*(1+L250/100)</f>
        <v>0</v>
      </c>
      <c r="N250" s="198" t="n">
        <v>0.01651</v>
      </c>
      <c r="O250" s="198" t="n">
        <f aca="false">ROUND(E250*N250,2)</f>
        <v>0.07</v>
      </c>
      <c r="P250" s="198" t="n">
        <v>0</v>
      </c>
      <c r="Q250" s="198" t="n">
        <f aca="false">ROUND(E250*P250,2)</f>
        <v>0</v>
      </c>
      <c r="R250" s="198" t="s">
        <v>367</v>
      </c>
      <c r="S250" s="198" t="s">
        <v>168</v>
      </c>
      <c r="T250" s="199" t="s">
        <v>169</v>
      </c>
      <c r="U250" s="200" t="n">
        <v>1.189</v>
      </c>
      <c r="V250" s="200" t="n">
        <f aca="false">ROUND(E250*U250,2)</f>
        <v>4.76</v>
      </c>
      <c r="W250" s="200"/>
      <c r="X250" s="200" t="s">
        <v>170</v>
      </c>
      <c r="Y250" s="201"/>
      <c r="Z250" s="201"/>
      <c r="AA250" s="201"/>
      <c r="AB250" s="201"/>
      <c r="AC250" s="201"/>
      <c r="AD250" s="201"/>
      <c r="AE250" s="201"/>
      <c r="AF250" s="201"/>
      <c r="AG250" s="201" t="s">
        <v>192</v>
      </c>
      <c r="AH250" s="201"/>
      <c r="AI250" s="201"/>
      <c r="AJ250" s="201"/>
      <c r="AK250" s="201"/>
      <c r="AL250" s="201"/>
      <c r="AM250" s="201"/>
      <c r="AN250" s="201"/>
      <c r="AO250" s="201"/>
      <c r="AP250" s="201"/>
      <c r="AQ250" s="201"/>
      <c r="AR250" s="201"/>
      <c r="AS250" s="201"/>
      <c r="AT250" s="201"/>
      <c r="AU250" s="201"/>
      <c r="AV250" s="201"/>
      <c r="AW250" s="201"/>
      <c r="AX250" s="201"/>
      <c r="AY250" s="201"/>
      <c r="AZ250" s="201"/>
      <c r="BA250" s="201"/>
      <c r="BB250" s="201"/>
      <c r="BC250" s="201"/>
      <c r="BD250" s="201"/>
      <c r="BE250" s="201"/>
      <c r="BF250" s="201"/>
      <c r="BG250" s="201"/>
      <c r="BH250" s="201"/>
    </row>
    <row r="251" customFormat="false" ht="12.75" hidden="false" customHeight="false" outlineLevel="1" collapsed="false">
      <c r="A251" s="202"/>
      <c r="B251" s="203"/>
      <c r="C251" s="204"/>
      <c r="D251" s="204"/>
      <c r="E251" s="204"/>
      <c r="F251" s="204"/>
      <c r="G251" s="204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200"/>
      <c r="Y251" s="201"/>
      <c r="Z251" s="201"/>
      <c r="AA251" s="201"/>
      <c r="AB251" s="201"/>
      <c r="AC251" s="201"/>
      <c r="AD251" s="201"/>
      <c r="AE251" s="201"/>
      <c r="AF251" s="201"/>
      <c r="AG251" s="201" t="s">
        <v>172</v>
      </c>
      <c r="AH251" s="201"/>
      <c r="AI251" s="201"/>
      <c r="AJ251" s="201"/>
      <c r="AK251" s="201"/>
      <c r="AL251" s="201"/>
      <c r="AM251" s="201"/>
      <c r="AN251" s="201"/>
      <c r="AO251" s="201"/>
      <c r="AP251" s="201"/>
      <c r="AQ251" s="201"/>
      <c r="AR251" s="201"/>
      <c r="AS251" s="201"/>
      <c r="AT251" s="201"/>
      <c r="AU251" s="201"/>
      <c r="AV251" s="201"/>
      <c r="AW251" s="201"/>
      <c r="AX251" s="201"/>
      <c r="AY251" s="201"/>
      <c r="AZ251" s="201"/>
      <c r="BA251" s="201"/>
      <c r="BB251" s="201"/>
      <c r="BC251" s="201"/>
      <c r="BD251" s="201"/>
      <c r="BE251" s="201"/>
      <c r="BF251" s="201"/>
      <c r="BG251" s="201"/>
      <c r="BH251" s="201"/>
    </row>
    <row r="252" customFormat="false" ht="12.75" hidden="false" customHeight="false" outlineLevel="1" collapsed="false">
      <c r="A252" s="192" t="n">
        <v>100</v>
      </c>
      <c r="B252" s="193" t="s">
        <v>421</v>
      </c>
      <c r="C252" s="194" t="s">
        <v>422</v>
      </c>
      <c r="D252" s="195" t="s">
        <v>287</v>
      </c>
      <c r="E252" s="196" t="n">
        <v>2</v>
      </c>
      <c r="F252" s="197"/>
      <c r="G252" s="198" t="n">
        <f aca="false">ROUND(E252*F252,2)</f>
        <v>0</v>
      </c>
      <c r="H252" s="197"/>
      <c r="I252" s="198" t="n">
        <f aca="false">ROUND(E252*H252,2)</f>
        <v>0</v>
      </c>
      <c r="J252" s="197"/>
      <c r="K252" s="198" t="n">
        <f aca="false">ROUND(E252*J252,2)</f>
        <v>0</v>
      </c>
      <c r="L252" s="198" t="n">
        <v>21</v>
      </c>
      <c r="M252" s="198" t="n">
        <f aca="false">G252*(1+L252/100)</f>
        <v>0</v>
      </c>
      <c r="N252" s="198" t="n">
        <v>0.01701</v>
      </c>
      <c r="O252" s="198" t="n">
        <f aca="false">ROUND(E252*N252,2)</f>
        <v>0.03</v>
      </c>
      <c r="P252" s="198" t="n">
        <v>0</v>
      </c>
      <c r="Q252" s="198" t="n">
        <f aca="false">ROUND(E252*P252,2)</f>
        <v>0</v>
      </c>
      <c r="R252" s="198" t="s">
        <v>367</v>
      </c>
      <c r="S252" s="198" t="s">
        <v>168</v>
      </c>
      <c r="T252" s="199" t="s">
        <v>169</v>
      </c>
      <c r="U252" s="200" t="n">
        <v>1.189</v>
      </c>
      <c r="V252" s="200" t="n">
        <f aca="false">ROUND(E252*U252,2)</f>
        <v>2.38</v>
      </c>
      <c r="W252" s="200"/>
      <c r="X252" s="200" t="s">
        <v>170</v>
      </c>
      <c r="Y252" s="201"/>
      <c r="Z252" s="201"/>
      <c r="AA252" s="201"/>
      <c r="AB252" s="201"/>
      <c r="AC252" s="201"/>
      <c r="AD252" s="201"/>
      <c r="AE252" s="201"/>
      <c r="AF252" s="201"/>
      <c r="AG252" s="201" t="s">
        <v>192</v>
      </c>
      <c r="AH252" s="201"/>
      <c r="AI252" s="201"/>
      <c r="AJ252" s="201"/>
      <c r="AK252" s="201"/>
      <c r="AL252" s="201"/>
      <c r="AM252" s="201"/>
      <c r="AN252" s="201"/>
      <c r="AO252" s="201"/>
      <c r="AP252" s="201"/>
      <c r="AQ252" s="201"/>
      <c r="AR252" s="201"/>
      <c r="AS252" s="201"/>
      <c r="AT252" s="201"/>
      <c r="AU252" s="201"/>
      <c r="AV252" s="201"/>
      <c r="AW252" s="201"/>
      <c r="AX252" s="201"/>
      <c r="AY252" s="201"/>
      <c r="AZ252" s="201"/>
      <c r="BA252" s="201"/>
      <c r="BB252" s="201"/>
      <c r="BC252" s="201"/>
      <c r="BD252" s="201"/>
      <c r="BE252" s="201"/>
      <c r="BF252" s="201"/>
      <c r="BG252" s="201"/>
      <c r="BH252" s="201"/>
    </row>
    <row r="253" customFormat="false" ht="12.75" hidden="false" customHeight="false" outlineLevel="1" collapsed="false">
      <c r="A253" s="202"/>
      <c r="B253" s="203"/>
      <c r="C253" s="204"/>
      <c r="D253" s="204"/>
      <c r="E253" s="204"/>
      <c r="F253" s="204"/>
      <c r="G253" s="204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200"/>
      <c r="Y253" s="201"/>
      <c r="Z253" s="201"/>
      <c r="AA253" s="201"/>
      <c r="AB253" s="201"/>
      <c r="AC253" s="201"/>
      <c r="AD253" s="201"/>
      <c r="AE253" s="201"/>
      <c r="AF253" s="201"/>
      <c r="AG253" s="201" t="s">
        <v>172</v>
      </c>
      <c r="AH253" s="201"/>
      <c r="AI253" s="201"/>
      <c r="AJ253" s="201"/>
      <c r="AK253" s="201"/>
      <c r="AL253" s="201"/>
      <c r="AM253" s="201"/>
      <c r="AN253" s="201"/>
      <c r="AO253" s="201"/>
      <c r="AP253" s="201"/>
      <c r="AQ253" s="201"/>
      <c r="AR253" s="201"/>
      <c r="AS253" s="201"/>
      <c r="AT253" s="201"/>
      <c r="AU253" s="201"/>
      <c r="AV253" s="201"/>
      <c r="AW253" s="201"/>
      <c r="AX253" s="201"/>
      <c r="AY253" s="201"/>
      <c r="AZ253" s="201"/>
      <c r="BA253" s="201"/>
      <c r="BB253" s="201"/>
      <c r="BC253" s="201"/>
      <c r="BD253" s="201"/>
      <c r="BE253" s="201"/>
      <c r="BF253" s="201"/>
      <c r="BG253" s="201"/>
      <c r="BH253" s="201"/>
    </row>
    <row r="254" customFormat="false" ht="12.75" hidden="false" customHeight="false" outlineLevel="1" collapsed="false">
      <c r="A254" s="192" t="n">
        <v>101</v>
      </c>
      <c r="B254" s="193" t="s">
        <v>423</v>
      </c>
      <c r="C254" s="194" t="s">
        <v>424</v>
      </c>
      <c r="D254" s="195" t="s">
        <v>287</v>
      </c>
      <c r="E254" s="196" t="n">
        <v>2</v>
      </c>
      <c r="F254" s="197"/>
      <c r="G254" s="198" t="n">
        <f aca="false">ROUND(E254*F254,2)</f>
        <v>0</v>
      </c>
      <c r="H254" s="197"/>
      <c r="I254" s="198" t="n">
        <f aca="false">ROUND(E254*H254,2)</f>
        <v>0</v>
      </c>
      <c r="J254" s="197"/>
      <c r="K254" s="198" t="n">
        <f aca="false">ROUND(E254*J254,2)</f>
        <v>0</v>
      </c>
      <c r="L254" s="198" t="n">
        <v>21</v>
      </c>
      <c r="M254" s="198" t="n">
        <f aca="false">G254*(1+L254/100)</f>
        <v>0</v>
      </c>
      <c r="N254" s="198" t="n">
        <v>0.00025</v>
      </c>
      <c r="O254" s="198" t="n">
        <f aca="false">ROUND(E254*N254,2)</f>
        <v>0</v>
      </c>
      <c r="P254" s="198" t="n">
        <v>0</v>
      </c>
      <c r="Q254" s="198" t="n">
        <f aca="false">ROUND(E254*P254,2)</f>
        <v>0</v>
      </c>
      <c r="R254" s="198"/>
      <c r="S254" s="198" t="s">
        <v>168</v>
      </c>
      <c r="T254" s="199" t="s">
        <v>169</v>
      </c>
      <c r="U254" s="200" t="n">
        <v>0.258</v>
      </c>
      <c r="V254" s="200" t="n">
        <f aca="false">ROUND(E254*U254,2)</f>
        <v>0.52</v>
      </c>
      <c r="W254" s="200"/>
      <c r="X254" s="200" t="s">
        <v>170</v>
      </c>
      <c r="Y254" s="201"/>
      <c r="Z254" s="201"/>
      <c r="AA254" s="201"/>
      <c r="AB254" s="201"/>
      <c r="AC254" s="201"/>
      <c r="AD254" s="201"/>
      <c r="AE254" s="201"/>
      <c r="AF254" s="201"/>
      <c r="AG254" s="201" t="s">
        <v>192</v>
      </c>
      <c r="AH254" s="201"/>
      <c r="AI254" s="201"/>
      <c r="AJ254" s="201"/>
      <c r="AK254" s="201"/>
      <c r="AL254" s="201"/>
      <c r="AM254" s="201"/>
      <c r="AN254" s="201"/>
      <c r="AO254" s="201"/>
      <c r="AP254" s="201"/>
      <c r="AQ254" s="201"/>
      <c r="AR254" s="201"/>
      <c r="AS254" s="201"/>
      <c r="AT254" s="201"/>
      <c r="AU254" s="201"/>
      <c r="AV254" s="201"/>
      <c r="AW254" s="201"/>
      <c r="AX254" s="201"/>
      <c r="AY254" s="201"/>
      <c r="AZ254" s="201"/>
      <c r="BA254" s="201"/>
      <c r="BB254" s="201"/>
      <c r="BC254" s="201"/>
      <c r="BD254" s="201"/>
      <c r="BE254" s="201"/>
      <c r="BF254" s="201"/>
      <c r="BG254" s="201"/>
      <c r="BH254" s="201"/>
    </row>
    <row r="255" customFormat="false" ht="12.75" hidden="false" customHeight="false" outlineLevel="1" collapsed="false">
      <c r="A255" s="202"/>
      <c r="B255" s="203"/>
      <c r="C255" s="204"/>
      <c r="D255" s="204"/>
      <c r="E255" s="204"/>
      <c r="F255" s="204"/>
      <c r="G255" s="204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200"/>
      <c r="Y255" s="201"/>
      <c r="Z255" s="201"/>
      <c r="AA255" s="201"/>
      <c r="AB255" s="201"/>
      <c r="AC255" s="201"/>
      <c r="AD255" s="201"/>
      <c r="AE255" s="201"/>
      <c r="AF255" s="201"/>
      <c r="AG255" s="201" t="s">
        <v>172</v>
      </c>
      <c r="AH255" s="201"/>
      <c r="AI255" s="201"/>
      <c r="AJ255" s="201"/>
      <c r="AK255" s="201"/>
      <c r="AL255" s="201"/>
      <c r="AM255" s="201"/>
      <c r="AN255" s="201"/>
      <c r="AO255" s="201"/>
      <c r="AP255" s="201"/>
      <c r="AQ255" s="201"/>
      <c r="AR255" s="201"/>
      <c r="AS255" s="201"/>
      <c r="AT255" s="201"/>
      <c r="AU255" s="201"/>
      <c r="AV255" s="201"/>
      <c r="AW255" s="201"/>
      <c r="AX255" s="201"/>
      <c r="AY255" s="201"/>
      <c r="AZ255" s="201"/>
      <c r="BA255" s="201"/>
      <c r="BB255" s="201"/>
      <c r="BC255" s="201"/>
      <c r="BD255" s="201"/>
      <c r="BE255" s="201"/>
      <c r="BF255" s="201"/>
      <c r="BG255" s="201"/>
      <c r="BH255" s="201"/>
    </row>
    <row r="256" customFormat="false" ht="12.75" hidden="false" customHeight="false" outlineLevel="1" collapsed="false">
      <c r="A256" s="192" t="n">
        <v>102</v>
      </c>
      <c r="B256" s="193" t="s">
        <v>425</v>
      </c>
      <c r="C256" s="194" t="s">
        <v>426</v>
      </c>
      <c r="D256" s="195" t="s">
        <v>287</v>
      </c>
      <c r="E256" s="196" t="n">
        <v>2</v>
      </c>
      <c r="F256" s="197"/>
      <c r="G256" s="198" t="n">
        <f aca="false">ROUND(E256*F256,2)</f>
        <v>0</v>
      </c>
      <c r="H256" s="197"/>
      <c r="I256" s="198" t="n">
        <f aca="false">ROUND(E256*H256,2)</f>
        <v>0</v>
      </c>
      <c r="J256" s="197"/>
      <c r="K256" s="198" t="n">
        <f aca="false">ROUND(E256*J256,2)</f>
        <v>0</v>
      </c>
      <c r="L256" s="198" t="n">
        <v>21</v>
      </c>
      <c r="M256" s="198" t="n">
        <f aca="false">G256*(1+L256/100)</f>
        <v>0</v>
      </c>
      <c r="N256" s="198" t="n">
        <v>0.00072</v>
      </c>
      <c r="O256" s="198" t="n">
        <f aca="false">ROUND(E256*N256,2)</f>
        <v>0</v>
      </c>
      <c r="P256" s="198" t="n">
        <v>0</v>
      </c>
      <c r="Q256" s="198" t="n">
        <f aca="false">ROUND(E256*P256,2)</f>
        <v>0</v>
      </c>
      <c r="R256" s="198"/>
      <c r="S256" s="198" t="s">
        <v>168</v>
      </c>
      <c r="T256" s="199" t="s">
        <v>169</v>
      </c>
      <c r="U256" s="200" t="n">
        <v>0.506</v>
      </c>
      <c r="V256" s="200" t="n">
        <f aca="false">ROUND(E256*U256,2)</f>
        <v>1.01</v>
      </c>
      <c r="W256" s="200"/>
      <c r="X256" s="200" t="s">
        <v>170</v>
      </c>
      <c r="Y256" s="201"/>
      <c r="Z256" s="201"/>
      <c r="AA256" s="201"/>
      <c r="AB256" s="201"/>
      <c r="AC256" s="201"/>
      <c r="AD256" s="201"/>
      <c r="AE256" s="201"/>
      <c r="AF256" s="201"/>
      <c r="AG256" s="201" t="s">
        <v>334</v>
      </c>
      <c r="AH256" s="201"/>
      <c r="AI256" s="201"/>
      <c r="AJ256" s="201"/>
      <c r="AK256" s="201"/>
      <c r="AL256" s="201"/>
      <c r="AM256" s="201"/>
      <c r="AN256" s="201"/>
      <c r="AO256" s="201"/>
      <c r="AP256" s="201"/>
      <c r="AQ256" s="201"/>
      <c r="AR256" s="201"/>
      <c r="AS256" s="201"/>
      <c r="AT256" s="201"/>
      <c r="AU256" s="201"/>
      <c r="AV256" s="201"/>
      <c r="AW256" s="201"/>
      <c r="AX256" s="201"/>
      <c r="AY256" s="201"/>
      <c r="AZ256" s="201"/>
      <c r="BA256" s="201"/>
      <c r="BB256" s="201"/>
      <c r="BC256" s="201"/>
      <c r="BD256" s="201"/>
      <c r="BE256" s="201"/>
      <c r="BF256" s="201"/>
      <c r="BG256" s="201"/>
      <c r="BH256" s="201"/>
    </row>
    <row r="257" customFormat="false" ht="12.75" hidden="false" customHeight="false" outlineLevel="1" collapsed="false">
      <c r="A257" s="202"/>
      <c r="B257" s="203"/>
      <c r="C257" s="204"/>
      <c r="D257" s="204"/>
      <c r="E257" s="204"/>
      <c r="F257" s="204"/>
      <c r="G257" s="204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200"/>
      <c r="Y257" s="201"/>
      <c r="Z257" s="201"/>
      <c r="AA257" s="201"/>
      <c r="AB257" s="201"/>
      <c r="AC257" s="201"/>
      <c r="AD257" s="201"/>
      <c r="AE257" s="201"/>
      <c r="AF257" s="201"/>
      <c r="AG257" s="201" t="s">
        <v>172</v>
      </c>
      <c r="AH257" s="201"/>
      <c r="AI257" s="201"/>
      <c r="AJ257" s="201"/>
      <c r="AK257" s="201"/>
      <c r="AL257" s="201"/>
      <c r="AM257" s="201"/>
      <c r="AN257" s="201"/>
      <c r="AO257" s="201"/>
      <c r="AP257" s="201"/>
      <c r="AQ257" s="201"/>
      <c r="AR257" s="201"/>
      <c r="AS257" s="201"/>
      <c r="AT257" s="201"/>
      <c r="AU257" s="201"/>
      <c r="AV257" s="201"/>
      <c r="AW257" s="201"/>
      <c r="AX257" s="201"/>
      <c r="AY257" s="201"/>
      <c r="AZ257" s="201"/>
      <c r="BA257" s="201"/>
      <c r="BB257" s="201"/>
      <c r="BC257" s="201"/>
      <c r="BD257" s="201"/>
      <c r="BE257" s="201"/>
      <c r="BF257" s="201"/>
      <c r="BG257" s="201"/>
      <c r="BH257" s="201"/>
    </row>
    <row r="258" customFormat="false" ht="12.75" hidden="false" customHeight="false" outlineLevel="1" collapsed="false">
      <c r="A258" s="192" t="n">
        <v>103</v>
      </c>
      <c r="B258" s="193" t="s">
        <v>427</v>
      </c>
      <c r="C258" s="194" t="s">
        <v>428</v>
      </c>
      <c r="D258" s="195" t="s">
        <v>287</v>
      </c>
      <c r="E258" s="196" t="n">
        <v>1</v>
      </c>
      <c r="F258" s="197"/>
      <c r="G258" s="198" t="n">
        <f aca="false">ROUND(E258*F258,2)</f>
        <v>0</v>
      </c>
      <c r="H258" s="197"/>
      <c r="I258" s="198" t="n">
        <f aca="false">ROUND(E258*H258,2)</f>
        <v>0</v>
      </c>
      <c r="J258" s="197"/>
      <c r="K258" s="198" t="n">
        <f aca="false">ROUND(E258*J258,2)</f>
        <v>0</v>
      </c>
      <c r="L258" s="198" t="n">
        <v>21</v>
      </c>
      <c r="M258" s="198" t="n">
        <f aca="false">G258*(1+L258/100)</f>
        <v>0</v>
      </c>
      <c r="N258" s="198" t="n">
        <v>0.0298</v>
      </c>
      <c r="O258" s="198" t="n">
        <f aca="false">ROUND(E258*N258,2)</f>
        <v>0.03</v>
      </c>
      <c r="P258" s="198" t="n">
        <v>0</v>
      </c>
      <c r="Q258" s="198" t="n">
        <f aca="false">ROUND(E258*P258,2)</f>
        <v>0</v>
      </c>
      <c r="R258" s="198"/>
      <c r="S258" s="198" t="s">
        <v>168</v>
      </c>
      <c r="T258" s="199" t="s">
        <v>169</v>
      </c>
      <c r="U258" s="200" t="n">
        <v>12.129</v>
      </c>
      <c r="V258" s="200" t="n">
        <f aca="false">ROUND(E258*U258,2)</f>
        <v>12.13</v>
      </c>
      <c r="W258" s="200"/>
      <c r="X258" s="200" t="s">
        <v>170</v>
      </c>
      <c r="Y258" s="201"/>
      <c r="Z258" s="201"/>
      <c r="AA258" s="201"/>
      <c r="AB258" s="201"/>
      <c r="AC258" s="201"/>
      <c r="AD258" s="201"/>
      <c r="AE258" s="201"/>
      <c r="AF258" s="201"/>
      <c r="AG258" s="201" t="s">
        <v>334</v>
      </c>
      <c r="AH258" s="201"/>
      <c r="AI258" s="201"/>
      <c r="AJ258" s="201"/>
      <c r="AK258" s="201"/>
      <c r="AL258" s="201"/>
      <c r="AM258" s="201"/>
      <c r="AN258" s="201"/>
      <c r="AO258" s="201"/>
      <c r="AP258" s="201"/>
      <c r="AQ258" s="201"/>
      <c r="AR258" s="201"/>
      <c r="AS258" s="201"/>
      <c r="AT258" s="201"/>
      <c r="AU258" s="201"/>
      <c r="AV258" s="201"/>
      <c r="AW258" s="201"/>
      <c r="AX258" s="201"/>
      <c r="AY258" s="201"/>
      <c r="AZ258" s="201"/>
      <c r="BA258" s="201"/>
      <c r="BB258" s="201"/>
      <c r="BC258" s="201"/>
      <c r="BD258" s="201"/>
      <c r="BE258" s="201"/>
      <c r="BF258" s="201"/>
      <c r="BG258" s="201"/>
      <c r="BH258" s="201"/>
    </row>
    <row r="259" customFormat="false" ht="12.75" hidden="false" customHeight="false" outlineLevel="1" collapsed="false">
      <c r="A259" s="202"/>
      <c r="B259" s="203"/>
      <c r="C259" s="204"/>
      <c r="D259" s="204"/>
      <c r="E259" s="204"/>
      <c r="F259" s="204"/>
      <c r="G259" s="204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200"/>
      <c r="Y259" s="201"/>
      <c r="Z259" s="201"/>
      <c r="AA259" s="201"/>
      <c r="AB259" s="201"/>
      <c r="AC259" s="201"/>
      <c r="AD259" s="201"/>
      <c r="AE259" s="201"/>
      <c r="AF259" s="201"/>
      <c r="AG259" s="201" t="s">
        <v>172</v>
      </c>
      <c r="AH259" s="201"/>
      <c r="AI259" s="201"/>
      <c r="AJ259" s="201"/>
      <c r="AK259" s="201"/>
      <c r="AL259" s="201"/>
      <c r="AM259" s="201"/>
      <c r="AN259" s="201"/>
      <c r="AO259" s="201"/>
      <c r="AP259" s="201"/>
      <c r="AQ259" s="201"/>
      <c r="AR259" s="201"/>
      <c r="AS259" s="201"/>
      <c r="AT259" s="201"/>
      <c r="AU259" s="201"/>
      <c r="AV259" s="201"/>
      <c r="AW259" s="201"/>
      <c r="AX259" s="201"/>
      <c r="AY259" s="201"/>
      <c r="AZ259" s="201"/>
      <c r="BA259" s="201"/>
      <c r="BB259" s="201"/>
      <c r="BC259" s="201"/>
      <c r="BD259" s="201"/>
      <c r="BE259" s="201"/>
      <c r="BF259" s="201"/>
      <c r="BG259" s="201"/>
      <c r="BH259" s="201"/>
    </row>
    <row r="260" customFormat="false" ht="12.75" hidden="false" customHeight="false" outlineLevel="1" collapsed="false">
      <c r="A260" s="192" t="n">
        <v>104</v>
      </c>
      <c r="B260" s="193" t="s">
        <v>429</v>
      </c>
      <c r="C260" s="194" t="s">
        <v>430</v>
      </c>
      <c r="D260" s="195" t="s">
        <v>242</v>
      </c>
      <c r="E260" s="196" t="n">
        <v>6</v>
      </c>
      <c r="F260" s="197"/>
      <c r="G260" s="198" t="n">
        <f aca="false">ROUND(E260*F260,2)</f>
        <v>0</v>
      </c>
      <c r="H260" s="197"/>
      <c r="I260" s="198" t="n">
        <f aca="false">ROUND(E260*H260,2)</f>
        <v>0</v>
      </c>
      <c r="J260" s="197"/>
      <c r="K260" s="198" t="n">
        <f aca="false">ROUND(E260*J260,2)</f>
        <v>0</v>
      </c>
      <c r="L260" s="198" t="n">
        <v>21</v>
      </c>
      <c r="M260" s="198" t="n">
        <f aca="false">G260*(1+L260/100)</f>
        <v>0</v>
      </c>
      <c r="N260" s="198" t="n">
        <v>0.00085</v>
      </c>
      <c r="O260" s="198" t="n">
        <f aca="false">ROUND(E260*N260,2)</f>
        <v>0.01</v>
      </c>
      <c r="P260" s="198" t="n">
        <v>0</v>
      </c>
      <c r="Q260" s="198" t="n">
        <f aca="false">ROUND(E260*P260,2)</f>
        <v>0</v>
      </c>
      <c r="R260" s="198"/>
      <c r="S260" s="198" t="s">
        <v>168</v>
      </c>
      <c r="T260" s="199" t="s">
        <v>169</v>
      </c>
      <c r="U260" s="200" t="n">
        <v>0.445</v>
      </c>
      <c r="V260" s="200" t="n">
        <f aca="false">ROUND(E260*U260,2)</f>
        <v>2.67</v>
      </c>
      <c r="W260" s="200"/>
      <c r="X260" s="200" t="s">
        <v>170</v>
      </c>
      <c r="Y260" s="201"/>
      <c r="Z260" s="201"/>
      <c r="AA260" s="201"/>
      <c r="AB260" s="201"/>
      <c r="AC260" s="201"/>
      <c r="AD260" s="201"/>
      <c r="AE260" s="201"/>
      <c r="AF260" s="201"/>
      <c r="AG260" s="201" t="s">
        <v>192</v>
      </c>
      <c r="AH260" s="201"/>
      <c r="AI260" s="201"/>
      <c r="AJ260" s="201"/>
      <c r="AK260" s="201"/>
      <c r="AL260" s="201"/>
      <c r="AM260" s="201"/>
      <c r="AN260" s="201"/>
      <c r="AO260" s="201"/>
      <c r="AP260" s="201"/>
      <c r="AQ260" s="201"/>
      <c r="AR260" s="201"/>
      <c r="AS260" s="201"/>
      <c r="AT260" s="201"/>
      <c r="AU260" s="201"/>
      <c r="AV260" s="201"/>
      <c r="AW260" s="201"/>
      <c r="AX260" s="201"/>
      <c r="AY260" s="201"/>
      <c r="AZ260" s="201"/>
      <c r="BA260" s="201"/>
      <c r="BB260" s="201"/>
      <c r="BC260" s="201"/>
      <c r="BD260" s="201"/>
      <c r="BE260" s="201"/>
      <c r="BF260" s="201"/>
      <c r="BG260" s="201"/>
      <c r="BH260" s="201"/>
    </row>
    <row r="261" customFormat="false" ht="12.75" hidden="false" customHeight="false" outlineLevel="1" collapsed="false">
      <c r="A261" s="202"/>
      <c r="B261" s="203"/>
      <c r="C261" s="204"/>
      <c r="D261" s="204"/>
      <c r="E261" s="204"/>
      <c r="F261" s="204"/>
      <c r="G261" s="204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1"/>
      <c r="Z261" s="201"/>
      <c r="AA261" s="201"/>
      <c r="AB261" s="201"/>
      <c r="AC261" s="201"/>
      <c r="AD261" s="201"/>
      <c r="AE261" s="201"/>
      <c r="AF261" s="201"/>
      <c r="AG261" s="201" t="s">
        <v>172</v>
      </c>
      <c r="AH261" s="201"/>
      <c r="AI261" s="201"/>
      <c r="AJ261" s="201"/>
      <c r="AK261" s="201"/>
      <c r="AL261" s="201"/>
      <c r="AM261" s="201"/>
      <c r="AN261" s="201"/>
      <c r="AO261" s="201"/>
      <c r="AP261" s="201"/>
      <c r="AQ261" s="201"/>
      <c r="AR261" s="201"/>
      <c r="AS261" s="201"/>
      <c r="AT261" s="201"/>
      <c r="AU261" s="201"/>
      <c r="AV261" s="201"/>
      <c r="AW261" s="201"/>
      <c r="AX261" s="201"/>
      <c r="AY261" s="201"/>
      <c r="AZ261" s="201"/>
      <c r="BA261" s="201"/>
      <c r="BB261" s="201"/>
      <c r="BC261" s="201"/>
      <c r="BD261" s="201"/>
      <c r="BE261" s="201"/>
      <c r="BF261" s="201"/>
      <c r="BG261" s="201"/>
      <c r="BH261" s="201"/>
    </row>
    <row r="262" customFormat="false" ht="12.75" hidden="false" customHeight="false" outlineLevel="1" collapsed="false">
      <c r="A262" s="192" t="n">
        <v>105</v>
      </c>
      <c r="B262" s="193" t="s">
        <v>431</v>
      </c>
      <c r="C262" s="194" t="s">
        <v>432</v>
      </c>
      <c r="D262" s="195" t="s">
        <v>242</v>
      </c>
      <c r="E262" s="196" t="n">
        <v>2</v>
      </c>
      <c r="F262" s="197"/>
      <c r="G262" s="198" t="n">
        <f aca="false">ROUND(E262*F262,2)</f>
        <v>0</v>
      </c>
      <c r="H262" s="197"/>
      <c r="I262" s="198" t="n">
        <f aca="false">ROUND(E262*H262,2)</f>
        <v>0</v>
      </c>
      <c r="J262" s="197"/>
      <c r="K262" s="198" t="n">
        <f aca="false">ROUND(E262*J262,2)</f>
        <v>0</v>
      </c>
      <c r="L262" s="198" t="n">
        <v>21</v>
      </c>
      <c r="M262" s="198" t="n">
        <f aca="false">G262*(1+L262/100)</f>
        <v>0</v>
      </c>
      <c r="N262" s="198" t="n">
        <v>0.00164</v>
      </c>
      <c r="O262" s="198" t="n">
        <f aca="false">ROUND(E262*N262,2)</f>
        <v>0</v>
      </c>
      <c r="P262" s="198" t="n">
        <v>0</v>
      </c>
      <c r="Q262" s="198" t="n">
        <f aca="false">ROUND(E262*P262,2)</f>
        <v>0</v>
      </c>
      <c r="R262" s="198"/>
      <c r="S262" s="198" t="s">
        <v>168</v>
      </c>
      <c r="T262" s="199" t="s">
        <v>169</v>
      </c>
      <c r="U262" s="200" t="n">
        <v>0.445</v>
      </c>
      <c r="V262" s="200" t="n">
        <f aca="false">ROUND(E262*U262,2)</f>
        <v>0.89</v>
      </c>
      <c r="W262" s="200"/>
      <c r="X262" s="200" t="s">
        <v>170</v>
      </c>
      <c r="Y262" s="201"/>
      <c r="Z262" s="201"/>
      <c r="AA262" s="201"/>
      <c r="AB262" s="201"/>
      <c r="AC262" s="201"/>
      <c r="AD262" s="201"/>
      <c r="AE262" s="201"/>
      <c r="AF262" s="201"/>
      <c r="AG262" s="201" t="s">
        <v>192</v>
      </c>
      <c r="AH262" s="201"/>
      <c r="AI262" s="201"/>
      <c r="AJ262" s="201"/>
      <c r="AK262" s="201"/>
      <c r="AL262" s="201"/>
      <c r="AM262" s="201"/>
      <c r="AN262" s="201"/>
      <c r="AO262" s="201"/>
      <c r="AP262" s="201"/>
      <c r="AQ262" s="201"/>
      <c r="AR262" s="201"/>
      <c r="AS262" s="201"/>
      <c r="AT262" s="201"/>
      <c r="AU262" s="201"/>
      <c r="AV262" s="201"/>
      <c r="AW262" s="201"/>
      <c r="AX262" s="201"/>
      <c r="AY262" s="201"/>
      <c r="AZ262" s="201"/>
      <c r="BA262" s="201"/>
      <c r="BB262" s="201"/>
      <c r="BC262" s="201"/>
      <c r="BD262" s="201"/>
      <c r="BE262" s="201"/>
      <c r="BF262" s="201"/>
      <c r="BG262" s="201"/>
      <c r="BH262" s="201"/>
    </row>
    <row r="263" customFormat="false" ht="12.75" hidden="false" customHeight="false" outlineLevel="1" collapsed="false">
      <c r="A263" s="202"/>
      <c r="B263" s="203"/>
      <c r="C263" s="204"/>
      <c r="D263" s="204"/>
      <c r="E263" s="204"/>
      <c r="F263" s="204"/>
      <c r="G263" s="204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200"/>
      <c r="Y263" s="201"/>
      <c r="Z263" s="201"/>
      <c r="AA263" s="201"/>
      <c r="AB263" s="201"/>
      <c r="AC263" s="201"/>
      <c r="AD263" s="201"/>
      <c r="AE263" s="201"/>
      <c r="AF263" s="201"/>
      <c r="AG263" s="201" t="s">
        <v>172</v>
      </c>
      <c r="AH263" s="201"/>
      <c r="AI263" s="201"/>
      <c r="AJ263" s="201"/>
      <c r="AK263" s="201"/>
      <c r="AL263" s="201"/>
      <c r="AM263" s="201"/>
      <c r="AN263" s="201"/>
      <c r="AO263" s="201"/>
      <c r="AP263" s="201"/>
      <c r="AQ263" s="201"/>
      <c r="AR263" s="201"/>
      <c r="AS263" s="201"/>
      <c r="AT263" s="201"/>
      <c r="AU263" s="201"/>
      <c r="AV263" s="201"/>
      <c r="AW263" s="201"/>
      <c r="AX263" s="201"/>
      <c r="AY263" s="201"/>
      <c r="AZ263" s="201"/>
      <c r="BA263" s="201"/>
      <c r="BB263" s="201"/>
      <c r="BC263" s="201"/>
      <c r="BD263" s="201"/>
      <c r="BE263" s="201"/>
      <c r="BF263" s="201"/>
      <c r="BG263" s="201"/>
      <c r="BH263" s="201"/>
    </row>
    <row r="264" customFormat="false" ht="12.75" hidden="false" customHeight="false" outlineLevel="1" collapsed="false">
      <c r="A264" s="192" t="n">
        <v>106</v>
      </c>
      <c r="B264" s="193" t="s">
        <v>433</v>
      </c>
      <c r="C264" s="194" t="s">
        <v>434</v>
      </c>
      <c r="D264" s="195" t="s">
        <v>242</v>
      </c>
      <c r="E264" s="196" t="n">
        <v>4</v>
      </c>
      <c r="F264" s="197"/>
      <c r="G264" s="198" t="n">
        <f aca="false">ROUND(E264*F264,2)</f>
        <v>0</v>
      </c>
      <c r="H264" s="197"/>
      <c r="I264" s="198" t="n">
        <f aca="false">ROUND(E264*H264,2)</f>
        <v>0</v>
      </c>
      <c r="J264" s="197"/>
      <c r="K264" s="198" t="n">
        <f aca="false">ROUND(E264*J264,2)</f>
        <v>0</v>
      </c>
      <c r="L264" s="198" t="n">
        <v>21</v>
      </c>
      <c r="M264" s="198" t="n">
        <f aca="false">G264*(1+L264/100)</f>
        <v>0</v>
      </c>
      <c r="N264" s="198" t="n">
        <v>0.00152</v>
      </c>
      <c r="O264" s="198" t="n">
        <f aca="false">ROUND(E264*N264,2)</f>
        <v>0.01</v>
      </c>
      <c r="P264" s="198" t="n">
        <v>0</v>
      </c>
      <c r="Q264" s="198" t="n">
        <f aca="false">ROUND(E264*P264,2)</f>
        <v>0</v>
      </c>
      <c r="R264" s="198"/>
      <c r="S264" s="198" t="s">
        <v>168</v>
      </c>
      <c r="T264" s="199" t="s">
        <v>169</v>
      </c>
      <c r="U264" s="200" t="n">
        <v>0.587</v>
      </c>
      <c r="V264" s="200" t="n">
        <f aca="false">ROUND(E264*U264,2)</f>
        <v>2.35</v>
      </c>
      <c r="W264" s="200"/>
      <c r="X264" s="200" t="s">
        <v>170</v>
      </c>
      <c r="Y264" s="201"/>
      <c r="Z264" s="201"/>
      <c r="AA264" s="201"/>
      <c r="AB264" s="201"/>
      <c r="AC264" s="201"/>
      <c r="AD264" s="201"/>
      <c r="AE264" s="201"/>
      <c r="AF264" s="201"/>
      <c r="AG264" s="201" t="s">
        <v>192</v>
      </c>
      <c r="AH264" s="201"/>
      <c r="AI264" s="201"/>
      <c r="AJ264" s="201"/>
      <c r="AK264" s="201"/>
      <c r="AL264" s="201"/>
      <c r="AM264" s="201"/>
      <c r="AN264" s="201"/>
      <c r="AO264" s="201"/>
      <c r="AP264" s="201"/>
      <c r="AQ264" s="201"/>
      <c r="AR264" s="201"/>
      <c r="AS264" s="201"/>
      <c r="AT264" s="201"/>
      <c r="AU264" s="201"/>
      <c r="AV264" s="201"/>
      <c r="AW264" s="201"/>
      <c r="AX264" s="201"/>
      <c r="AY264" s="201"/>
      <c r="AZ264" s="201"/>
      <c r="BA264" s="201"/>
      <c r="BB264" s="201"/>
      <c r="BC264" s="201"/>
      <c r="BD264" s="201"/>
      <c r="BE264" s="201"/>
      <c r="BF264" s="201"/>
      <c r="BG264" s="201"/>
      <c r="BH264" s="201"/>
    </row>
    <row r="265" customFormat="false" ht="12.75" hidden="false" customHeight="false" outlineLevel="1" collapsed="false">
      <c r="A265" s="202"/>
      <c r="B265" s="203"/>
      <c r="C265" s="204"/>
      <c r="D265" s="204"/>
      <c r="E265" s="204"/>
      <c r="F265" s="204"/>
      <c r="G265" s="204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200"/>
      <c r="Y265" s="201"/>
      <c r="Z265" s="201"/>
      <c r="AA265" s="201"/>
      <c r="AB265" s="201"/>
      <c r="AC265" s="201"/>
      <c r="AD265" s="201"/>
      <c r="AE265" s="201"/>
      <c r="AF265" s="201"/>
      <c r="AG265" s="201" t="s">
        <v>172</v>
      </c>
      <c r="AH265" s="201"/>
      <c r="AI265" s="201"/>
      <c r="AJ265" s="201"/>
      <c r="AK265" s="201"/>
      <c r="AL265" s="201"/>
      <c r="AM265" s="201"/>
      <c r="AN265" s="201"/>
      <c r="AO265" s="201"/>
      <c r="AP265" s="201"/>
      <c r="AQ265" s="201"/>
      <c r="AR265" s="201"/>
      <c r="AS265" s="201"/>
      <c r="AT265" s="201"/>
      <c r="AU265" s="201"/>
      <c r="AV265" s="201"/>
      <c r="AW265" s="201"/>
      <c r="AX265" s="201"/>
      <c r="AY265" s="201"/>
      <c r="AZ265" s="201"/>
      <c r="BA265" s="201"/>
      <c r="BB265" s="201"/>
      <c r="BC265" s="201"/>
      <c r="BD265" s="201"/>
      <c r="BE265" s="201"/>
      <c r="BF265" s="201"/>
      <c r="BG265" s="201"/>
      <c r="BH265" s="201"/>
    </row>
    <row r="266" customFormat="false" ht="12.75" hidden="false" customHeight="false" outlineLevel="1" collapsed="false">
      <c r="A266" s="192" t="n">
        <v>107</v>
      </c>
      <c r="B266" s="193" t="s">
        <v>435</v>
      </c>
      <c r="C266" s="194" t="s">
        <v>436</v>
      </c>
      <c r="D266" s="195" t="s">
        <v>242</v>
      </c>
      <c r="E266" s="196" t="n">
        <v>4</v>
      </c>
      <c r="F266" s="197"/>
      <c r="G266" s="198" t="n">
        <f aca="false">ROUND(E266*F266,2)</f>
        <v>0</v>
      </c>
      <c r="H266" s="197"/>
      <c r="I266" s="198" t="n">
        <f aca="false">ROUND(E266*H266,2)</f>
        <v>0</v>
      </c>
      <c r="J266" s="197"/>
      <c r="K266" s="198" t="n">
        <f aca="false">ROUND(E266*J266,2)</f>
        <v>0</v>
      </c>
      <c r="L266" s="198" t="n">
        <v>21</v>
      </c>
      <c r="M266" s="198" t="n">
        <f aca="false">G266*(1+L266/100)</f>
        <v>0</v>
      </c>
      <c r="N266" s="198" t="n">
        <v>0.00013</v>
      </c>
      <c r="O266" s="198" t="n">
        <f aca="false">ROUND(E266*N266,2)</f>
        <v>0</v>
      </c>
      <c r="P266" s="198" t="n">
        <v>0</v>
      </c>
      <c r="Q266" s="198" t="n">
        <f aca="false">ROUND(E266*P266,2)</f>
        <v>0</v>
      </c>
      <c r="R266" s="198"/>
      <c r="S266" s="198" t="s">
        <v>168</v>
      </c>
      <c r="T266" s="199" t="s">
        <v>169</v>
      </c>
      <c r="U266" s="200" t="n">
        <v>0.624</v>
      </c>
      <c r="V266" s="200" t="n">
        <f aca="false">ROUND(E266*U266,2)</f>
        <v>2.5</v>
      </c>
      <c r="W266" s="200"/>
      <c r="X266" s="200" t="s">
        <v>170</v>
      </c>
      <c r="Y266" s="201"/>
      <c r="Z266" s="201"/>
      <c r="AA266" s="201"/>
      <c r="AB266" s="201"/>
      <c r="AC266" s="201"/>
      <c r="AD266" s="201"/>
      <c r="AE266" s="201"/>
      <c r="AF266" s="201"/>
      <c r="AG266" s="201" t="s">
        <v>334</v>
      </c>
      <c r="AH266" s="201"/>
      <c r="AI266" s="201"/>
      <c r="AJ266" s="201"/>
      <c r="AK266" s="201"/>
      <c r="AL266" s="201"/>
      <c r="AM266" s="201"/>
      <c r="AN266" s="201"/>
      <c r="AO266" s="201"/>
      <c r="AP266" s="201"/>
      <c r="AQ266" s="201"/>
      <c r="AR266" s="201"/>
      <c r="AS266" s="201"/>
      <c r="AT266" s="201"/>
      <c r="AU266" s="201"/>
      <c r="AV266" s="201"/>
      <c r="AW266" s="201"/>
      <c r="AX266" s="201"/>
      <c r="AY266" s="201"/>
      <c r="AZ266" s="201"/>
      <c r="BA266" s="201"/>
      <c r="BB266" s="201"/>
      <c r="BC266" s="201"/>
      <c r="BD266" s="201"/>
      <c r="BE266" s="201"/>
      <c r="BF266" s="201"/>
      <c r="BG266" s="201"/>
      <c r="BH266" s="201"/>
    </row>
    <row r="267" customFormat="false" ht="12.75" hidden="false" customHeight="false" outlineLevel="1" collapsed="false">
      <c r="A267" s="202"/>
      <c r="B267" s="203"/>
      <c r="C267" s="204"/>
      <c r="D267" s="204"/>
      <c r="E267" s="204"/>
      <c r="F267" s="204"/>
      <c r="G267" s="204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200"/>
      <c r="Y267" s="201"/>
      <c r="Z267" s="201"/>
      <c r="AA267" s="201"/>
      <c r="AB267" s="201"/>
      <c r="AC267" s="201"/>
      <c r="AD267" s="201"/>
      <c r="AE267" s="201"/>
      <c r="AF267" s="201"/>
      <c r="AG267" s="201" t="s">
        <v>172</v>
      </c>
      <c r="AH267" s="201"/>
      <c r="AI267" s="201"/>
      <c r="AJ267" s="201"/>
      <c r="AK267" s="201"/>
      <c r="AL267" s="201"/>
      <c r="AM267" s="201"/>
      <c r="AN267" s="201"/>
      <c r="AO267" s="201"/>
      <c r="AP267" s="201"/>
      <c r="AQ267" s="201"/>
      <c r="AR267" s="201"/>
      <c r="AS267" s="201"/>
      <c r="AT267" s="201"/>
      <c r="AU267" s="201"/>
      <c r="AV267" s="201"/>
      <c r="AW267" s="201"/>
      <c r="AX267" s="201"/>
      <c r="AY267" s="201"/>
      <c r="AZ267" s="201"/>
      <c r="BA267" s="201"/>
      <c r="BB267" s="201"/>
      <c r="BC267" s="201"/>
      <c r="BD267" s="201"/>
      <c r="BE267" s="201"/>
      <c r="BF267" s="201"/>
      <c r="BG267" s="201"/>
      <c r="BH267" s="201"/>
    </row>
    <row r="268" customFormat="false" ht="12.75" hidden="false" customHeight="false" outlineLevel="1" collapsed="false">
      <c r="A268" s="192" t="n">
        <v>108</v>
      </c>
      <c r="B268" s="193" t="s">
        <v>437</v>
      </c>
      <c r="C268" s="194" t="s">
        <v>438</v>
      </c>
      <c r="D268" s="195" t="s">
        <v>242</v>
      </c>
      <c r="E268" s="196" t="n">
        <v>2</v>
      </c>
      <c r="F268" s="197"/>
      <c r="G268" s="198" t="n">
        <f aca="false">ROUND(E268*F268,2)</f>
        <v>0</v>
      </c>
      <c r="H268" s="197"/>
      <c r="I268" s="198" t="n">
        <f aca="false">ROUND(E268*H268,2)</f>
        <v>0</v>
      </c>
      <c r="J268" s="197"/>
      <c r="K268" s="198" t="n">
        <f aca="false">ROUND(E268*J268,2)</f>
        <v>0</v>
      </c>
      <c r="L268" s="198" t="n">
        <v>21</v>
      </c>
      <c r="M268" s="198" t="n">
        <f aca="false">G268*(1+L268/100)</f>
        <v>0</v>
      </c>
      <c r="N268" s="198" t="n">
        <v>0.00026</v>
      </c>
      <c r="O268" s="198" t="n">
        <f aca="false">ROUND(E268*N268,2)</f>
        <v>0</v>
      </c>
      <c r="P268" s="198" t="n">
        <v>0</v>
      </c>
      <c r="Q268" s="198" t="n">
        <f aca="false">ROUND(E268*P268,2)</f>
        <v>0</v>
      </c>
      <c r="R268" s="198"/>
      <c r="S268" s="198" t="s">
        <v>168</v>
      </c>
      <c r="T268" s="199" t="s">
        <v>169</v>
      </c>
      <c r="U268" s="200" t="n">
        <v>0.246</v>
      </c>
      <c r="V268" s="200" t="n">
        <f aca="false">ROUND(E268*U268,2)</f>
        <v>0.49</v>
      </c>
      <c r="W268" s="200"/>
      <c r="X268" s="200" t="s">
        <v>170</v>
      </c>
      <c r="Y268" s="201"/>
      <c r="Z268" s="201"/>
      <c r="AA268" s="201"/>
      <c r="AB268" s="201"/>
      <c r="AC268" s="201"/>
      <c r="AD268" s="201"/>
      <c r="AE268" s="201"/>
      <c r="AF268" s="201"/>
      <c r="AG268" s="201" t="s">
        <v>192</v>
      </c>
      <c r="AH268" s="201"/>
      <c r="AI268" s="201"/>
      <c r="AJ268" s="201"/>
      <c r="AK268" s="201"/>
      <c r="AL268" s="201"/>
      <c r="AM268" s="201"/>
      <c r="AN268" s="201"/>
      <c r="AO268" s="201"/>
      <c r="AP268" s="201"/>
      <c r="AQ268" s="201"/>
      <c r="AR268" s="201"/>
      <c r="AS268" s="201"/>
      <c r="AT268" s="201"/>
      <c r="AU268" s="201"/>
      <c r="AV268" s="201"/>
      <c r="AW268" s="201"/>
      <c r="AX268" s="201"/>
      <c r="AY268" s="201"/>
      <c r="AZ268" s="201"/>
      <c r="BA268" s="201"/>
      <c r="BB268" s="201"/>
      <c r="BC268" s="201"/>
      <c r="BD268" s="201"/>
      <c r="BE268" s="201"/>
      <c r="BF268" s="201"/>
      <c r="BG268" s="201"/>
      <c r="BH268" s="201"/>
    </row>
    <row r="269" customFormat="false" ht="12.75" hidden="false" customHeight="false" outlineLevel="1" collapsed="false">
      <c r="A269" s="202"/>
      <c r="B269" s="203"/>
      <c r="C269" s="204"/>
      <c r="D269" s="204"/>
      <c r="E269" s="204"/>
      <c r="F269" s="204"/>
      <c r="G269" s="204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200"/>
      <c r="Y269" s="201"/>
      <c r="Z269" s="201"/>
      <c r="AA269" s="201"/>
      <c r="AB269" s="201"/>
      <c r="AC269" s="201"/>
      <c r="AD269" s="201"/>
      <c r="AE269" s="201"/>
      <c r="AF269" s="201"/>
      <c r="AG269" s="201" t="s">
        <v>172</v>
      </c>
      <c r="AH269" s="201"/>
      <c r="AI269" s="201"/>
      <c r="AJ269" s="201"/>
      <c r="AK269" s="201"/>
      <c r="AL269" s="201"/>
      <c r="AM269" s="201"/>
      <c r="AN269" s="201"/>
      <c r="AO269" s="201"/>
      <c r="AP269" s="201"/>
      <c r="AQ269" s="201"/>
      <c r="AR269" s="201"/>
      <c r="AS269" s="201"/>
      <c r="AT269" s="201"/>
      <c r="AU269" s="201"/>
      <c r="AV269" s="201"/>
      <c r="AW269" s="201"/>
      <c r="AX269" s="201"/>
      <c r="AY269" s="201"/>
      <c r="AZ269" s="201"/>
      <c r="BA269" s="201"/>
      <c r="BB269" s="201"/>
      <c r="BC269" s="201"/>
      <c r="BD269" s="201"/>
      <c r="BE269" s="201"/>
      <c r="BF269" s="201"/>
      <c r="BG269" s="201"/>
      <c r="BH269" s="201"/>
    </row>
    <row r="270" customFormat="false" ht="12.75" hidden="false" customHeight="false" outlineLevel="1" collapsed="false">
      <c r="A270" s="192" t="n">
        <v>109</v>
      </c>
      <c r="B270" s="193" t="s">
        <v>439</v>
      </c>
      <c r="C270" s="194" t="s">
        <v>440</v>
      </c>
      <c r="D270" s="195" t="s">
        <v>196</v>
      </c>
      <c r="E270" s="196" t="n">
        <v>0.3633</v>
      </c>
      <c r="F270" s="197"/>
      <c r="G270" s="198" t="n">
        <f aca="false">ROUND(E270*F270,2)</f>
        <v>0</v>
      </c>
      <c r="H270" s="197"/>
      <c r="I270" s="198" t="n">
        <f aca="false">ROUND(E270*H270,2)</f>
        <v>0</v>
      </c>
      <c r="J270" s="197"/>
      <c r="K270" s="198" t="n">
        <f aca="false">ROUND(E270*J270,2)</f>
        <v>0</v>
      </c>
      <c r="L270" s="198" t="n">
        <v>21</v>
      </c>
      <c r="M270" s="198" t="n">
        <f aca="false">G270*(1+L270/100)</f>
        <v>0</v>
      </c>
      <c r="N270" s="198" t="n">
        <v>0</v>
      </c>
      <c r="O270" s="198" t="n">
        <f aca="false">ROUND(E270*N270,2)</f>
        <v>0</v>
      </c>
      <c r="P270" s="198" t="n">
        <v>0</v>
      </c>
      <c r="Q270" s="198" t="n">
        <f aca="false">ROUND(E270*P270,2)</f>
        <v>0</v>
      </c>
      <c r="R270" s="198"/>
      <c r="S270" s="198" t="s">
        <v>168</v>
      </c>
      <c r="T270" s="199" t="s">
        <v>169</v>
      </c>
      <c r="U270" s="200" t="n">
        <v>0.987</v>
      </c>
      <c r="V270" s="200" t="n">
        <f aca="false">ROUND(E270*U270,2)</f>
        <v>0.36</v>
      </c>
      <c r="W270" s="200"/>
      <c r="X270" s="200" t="s">
        <v>170</v>
      </c>
      <c r="Y270" s="201"/>
      <c r="Z270" s="201"/>
      <c r="AA270" s="201"/>
      <c r="AB270" s="201"/>
      <c r="AC270" s="201"/>
      <c r="AD270" s="201"/>
      <c r="AE270" s="201"/>
      <c r="AF270" s="201"/>
      <c r="AG270" s="201" t="s">
        <v>171</v>
      </c>
      <c r="AH270" s="201"/>
      <c r="AI270" s="201"/>
      <c r="AJ270" s="201"/>
      <c r="AK270" s="201"/>
      <c r="AL270" s="201"/>
      <c r="AM270" s="201"/>
      <c r="AN270" s="201"/>
      <c r="AO270" s="201"/>
      <c r="AP270" s="201"/>
      <c r="AQ270" s="201"/>
      <c r="AR270" s="201"/>
      <c r="AS270" s="201"/>
      <c r="AT270" s="201"/>
      <c r="AU270" s="201"/>
      <c r="AV270" s="201"/>
      <c r="AW270" s="201"/>
      <c r="AX270" s="201"/>
      <c r="AY270" s="201"/>
      <c r="AZ270" s="201"/>
      <c r="BA270" s="201"/>
      <c r="BB270" s="201"/>
      <c r="BC270" s="201"/>
      <c r="BD270" s="201"/>
      <c r="BE270" s="201"/>
      <c r="BF270" s="201"/>
      <c r="BG270" s="201"/>
      <c r="BH270" s="201"/>
    </row>
    <row r="271" customFormat="false" ht="12.75" hidden="false" customHeight="false" outlineLevel="1" collapsed="false">
      <c r="A271" s="202"/>
      <c r="B271" s="203"/>
      <c r="C271" s="204"/>
      <c r="D271" s="204"/>
      <c r="E271" s="204"/>
      <c r="F271" s="204"/>
      <c r="G271" s="204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1"/>
      <c r="Z271" s="201"/>
      <c r="AA271" s="201"/>
      <c r="AB271" s="201"/>
      <c r="AC271" s="201"/>
      <c r="AD271" s="201"/>
      <c r="AE271" s="201"/>
      <c r="AF271" s="201"/>
      <c r="AG271" s="201" t="s">
        <v>172</v>
      </c>
      <c r="AH271" s="201"/>
      <c r="AI271" s="201"/>
      <c r="AJ271" s="201"/>
      <c r="AK271" s="201"/>
      <c r="AL271" s="201"/>
      <c r="AM271" s="201"/>
      <c r="AN271" s="201"/>
      <c r="AO271" s="201"/>
      <c r="AP271" s="201"/>
      <c r="AQ271" s="201"/>
      <c r="AR271" s="201"/>
      <c r="AS271" s="201"/>
      <c r="AT271" s="201"/>
      <c r="AU271" s="201"/>
      <c r="AV271" s="201"/>
      <c r="AW271" s="201"/>
      <c r="AX271" s="201"/>
      <c r="AY271" s="201"/>
      <c r="AZ271" s="201"/>
      <c r="BA271" s="201"/>
      <c r="BB271" s="201"/>
      <c r="BC271" s="201"/>
      <c r="BD271" s="201"/>
      <c r="BE271" s="201"/>
      <c r="BF271" s="201"/>
      <c r="BG271" s="201"/>
      <c r="BH271" s="201"/>
    </row>
    <row r="272" customFormat="false" ht="12.75" hidden="false" customHeight="false" outlineLevel="1" collapsed="false">
      <c r="A272" s="192" t="n">
        <v>110</v>
      </c>
      <c r="B272" s="193" t="s">
        <v>441</v>
      </c>
      <c r="C272" s="194" t="s">
        <v>442</v>
      </c>
      <c r="D272" s="195" t="s">
        <v>242</v>
      </c>
      <c r="E272" s="196" t="n">
        <v>1</v>
      </c>
      <c r="F272" s="197"/>
      <c r="G272" s="198" t="n">
        <f aca="false">ROUND(E272*F272,2)</f>
        <v>0</v>
      </c>
      <c r="H272" s="197"/>
      <c r="I272" s="198" t="n">
        <f aca="false">ROUND(E272*H272,2)</f>
        <v>0</v>
      </c>
      <c r="J272" s="197"/>
      <c r="K272" s="198" t="n">
        <f aca="false">ROUND(E272*J272,2)</f>
        <v>0</v>
      </c>
      <c r="L272" s="198" t="n">
        <v>21</v>
      </c>
      <c r="M272" s="198" t="n">
        <f aca="false">G272*(1+L272/100)</f>
        <v>0</v>
      </c>
      <c r="N272" s="198" t="n">
        <v>0.35</v>
      </c>
      <c r="O272" s="198" t="n">
        <f aca="false">ROUND(E272*N272,2)</f>
        <v>0.35</v>
      </c>
      <c r="P272" s="198" t="n">
        <v>0</v>
      </c>
      <c r="Q272" s="198" t="n">
        <f aca="false">ROUND(E272*P272,2)</f>
        <v>0</v>
      </c>
      <c r="R272" s="198" t="s">
        <v>269</v>
      </c>
      <c r="S272" s="198" t="s">
        <v>168</v>
      </c>
      <c r="T272" s="199" t="s">
        <v>169</v>
      </c>
      <c r="U272" s="200" t="n">
        <v>0</v>
      </c>
      <c r="V272" s="200" t="n">
        <f aca="false">ROUND(E272*U272,2)</f>
        <v>0</v>
      </c>
      <c r="W272" s="200"/>
      <c r="X272" s="200" t="s">
        <v>270</v>
      </c>
      <c r="Y272" s="201"/>
      <c r="Z272" s="201"/>
      <c r="AA272" s="201"/>
      <c r="AB272" s="201"/>
      <c r="AC272" s="201"/>
      <c r="AD272" s="201"/>
      <c r="AE272" s="201"/>
      <c r="AF272" s="201"/>
      <c r="AG272" s="201" t="s">
        <v>358</v>
      </c>
      <c r="AH272" s="201"/>
      <c r="AI272" s="201"/>
      <c r="AJ272" s="201"/>
      <c r="AK272" s="201"/>
      <c r="AL272" s="201"/>
      <c r="AM272" s="201"/>
      <c r="AN272" s="201"/>
      <c r="AO272" s="201"/>
      <c r="AP272" s="201"/>
      <c r="AQ272" s="201"/>
      <c r="AR272" s="201"/>
      <c r="AS272" s="201"/>
      <c r="AT272" s="201"/>
      <c r="AU272" s="201"/>
      <c r="AV272" s="201"/>
      <c r="AW272" s="201"/>
      <c r="AX272" s="201"/>
      <c r="AY272" s="201"/>
      <c r="AZ272" s="201"/>
      <c r="BA272" s="201"/>
      <c r="BB272" s="201"/>
      <c r="BC272" s="201"/>
      <c r="BD272" s="201"/>
      <c r="BE272" s="201"/>
      <c r="BF272" s="201"/>
      <c r="BG272" s="201"/>
      <c r="BH272" s="201"/>
    </row>
    <row r="273" customFormat="false" ht="12.75" hidden="false" customHeight="false" outlineLevel="1" collapsed="false">
      <c r="A273" s="202"/>
      <c r="B273" s="203"/>
      <c r="C273" s="204"/>
      <c r="D273" s="204"/>
      <c r="E273" s="204"/>
      <c r="F273" s="204"/>
      <c r="G273" s="204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200"/>
      <c r="Y273" s="201"/>
      <c r="Z273" s="201"/>
      <c r="AA273" s="201"/>
      <c r="AB273" s="201"/>
      <c r="AC273" s="201"/>
      <c r="AD273" s="201"/>
      <c r="AE273" s="201"/>
      <c r="AF273" s="201"/>
      <c r="AG273" s="201" t="s">
        <v>172</v>
      </c>
      <c r="AH273" s="201"/>
      <c r="AI273" s="201"/>
      <c r="AJ273" s="201"/>
      <c r="AK273" s="201"/>
      <c r="AL273" s="201"/>
      <c r="AM273" s="201"/>
      <c r="AN273" s="201"/>
      <c r="AO273" s="201"/>
      <c r="AP273" s="201"/>
      <c r="AQ273" s="201"/>
      <c r="AR273" s="201"/>
      <c r="AS273" s="201"/>
      <c r="AT273" s="201"/>
      <c r="AU273" s="201"/>
      <c r="AV273" s="201"/>
      <c r="AW273" s="201"/>
      <c r="AX273" s="201"/>
      <c r="AY273" s="201"/>
      <c r="AZ273" s="201"/>
      <c r="BA273" s="201"/>
      <c r="BB273" s="201"/>
      <c r="BC273" s="201"/>
      <c r="BD273" s="201"/>
      <c r="BE273" s="201"/>
      <c r="BF273" s="201"/>
      <c r="BG273" s="201"/>
      <c r="BH273" s="201"/>
    </row>
    <row r="274" customFormat="false" ht="12.75" hidden="false" customHeight="false" outlineLevel="1" collapsed="false">
      <c r="A274" s="192" t="n">
        <v>111</v>
      </c>
      <c r="B274" s="193" t="s">
        <v>443</v>
      </c>
      <c r="C274" s="194" t="s">
        <v>444</v>
      </c>
      <c r="D274" s="195" t="s">
        <v>196</v>
      </c>
      <c r="E274" s="196" t="n">
        <v>0.5773</v>
      </c>
      <c r="F274" s="197"/>
      <c r="G274" s="198" t="n">
        <f aca="false">ROUND(E274*F274,2)</f>
        <v>0</v>
      </c>
      <c r="H274" s="197"/>
      <c r="I274" s="198" t="n">
        <f aca="false">ROUND(E274*H274,2)</f>
        <v>0</v>
      </c>
      <c r="J274" s="197"/>
      <c r="K274" s="198" t="n">
        <f aca="false">ROUND(E274*J274,2)</f>
        <v>0</v>
      </c>
      <c r="L274" s="198" t="n">
        <v>21</v>
      </c>
      <c r="M274" s="198" t="n">
        <f aca="false">G274*(1+L274/100)</f>
        <v>0</v>
      </c>
      <c r="N274" s="198" t="n">
        <v>0</v>
      </c>
      <c r="O274" s="198" t="n">
        <f aca="false">ROUND(E274*N274,2)</f>
        <v>0</v>
      </c>
      <c r="P274" s="198" t="n">
        <v>0</v>
      </c>
      <c r="Q274" s="198" t="n">
        <f aca="false">ROUND(E274*P274,2)</f>
        <v>0</v>
      </c>
      <c r="R274" s="198" t="s">
        <v>367</v>
      </c>
      <c r="S274" s="198" t="s">
        <v>168</v>
      </c>
      <c r="T274" s="199" t="s">
        <v>169</v>
      </c>
      <c r="U274" s="200" t="n">
        <v>1.573</v>
      </c>
      <c r="V274" s="200" t="n">
        <f aca="false">ROUND(E274*U274,2)</f>
        <v>0.91</v>
      </c>
      <c r="W274" s="200"/>
      <c r="X274" s="200" t="s">
        <v>328</v>
      </c>
      <c r="Y274" s="201"/>
      <c r="Z274" s="201"/>
      <c r="AA274" s="201"/>
      <c r="AB274" s="201"/>
      <c r="AC274" s="201"/>
      <c r="AD274" s="201"/>
      <c r="AE274" s="201"/>
      <c r="AF274" s="201"/>
      <c r="AG274" s="201" t="s">
        <v>329</v>
      </c>
      <c r="AH274" s="201"/>
      <c r="AI274" s="201"/>
      <c r="AJ274" s="201"/>
      <c r="AK274" s="201"/>
      <c r="AL274" s="201"/>
      <c r="AM274" s="201"/>
      <c r="AN274" s="201"/>
      <c r="AO274" s="201"/>
      <c r="AP274" s="201"/>
      <c r="AQ274" s="201"/>
      <c r="AR274" s="201"/>
      <c r="AS274" s="201"/>
      <c r="AT274" s="201"/>
      <c r="AU274" s="201"/>
      <c r="AV274" s="201"/>
      <c r="AW274" s="201"/>
      <c r="AX274" s="201"/>
      <c r="AY274" s="201"/>
      <c r="AZ274" s="201"/>
      <c r="BA274" s="201"/>
      <c r="BB274" s="201"/>
      <c r="BC274" s="201"/>
      <c r="BD274" s="201"/>
      <c r="BE274" s="201"/>
      <c r="BF274" s="201"/>
      <c r="BG274" s="201"/>
      <c r="BH274" s="201"/>
    </row>
    <row r="275" customFormat="false" ht="12.75" hidden="false" customHeight="true" outlineLevel="1" collapsed="false">
      <c r="A275" s="202"/>
      <c r="B275" s="203"/>
      <c r="C275" s="209" t="s">
        <v>405</v>
      </c>
      <c r="D275" s="209"/>
      <c r="E275" s="209"/>
      <c r="F275" s="209"/>
      <c r="G275" s="209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200"/>
      <c r="Y275" s="201"/>
      <c r="Z275" s="201"/>
      <c r="AA275" s="201"/>
      <c r="AB275" s="201"/>
      <c r="AC275" s="201"/>
      <c r="AD275" s="201"/>
      <c r="AE275" s="201"/>
      <c r="AF275" s="201"/>
      <c r="AG275" s="201" t="s">
        <v>186</v>
      </c>
      <c r="AH275" s="201"/>
      <c r="AI275" s="201"/>
      <c r="AJ275" s="201"/>
      <c r="AK275" s="201"/>
      <c r="AL275" s="201"/>
      <c r="AM275" s="201"/>
      <c r="AN275" s="201"/>
      <c r="AO275" s="201"/>
      <c r="AP275" s="201"/>
      <c r="AQ275" s="201"/>
      <c r="AR275" s="201"/>
      <c r="AS275" s="201"/>
      <c r="AT275" s="201"/>
      <c r="AU275" s="201"/>
      <c r="AV275" s="201"/>
      <c r="AW275" s="201"/>
      <c r="AX275" s="201"/>
      <c r="AY275" s="201"/>
      <c r="AZ275" s="201"/>
      <c r="BA275" s="201"/>
      <c r="BB275" s="201"/>
      <c r="BC275" s="201"/>
      <c r="BD275" s="201"/>
      <c r="BE275" s="201"/>
      <c r="BF275" s="201"/>
      <c r="BG275" s="201"/>
      <c r="BH275" s="201"/>
    </row>
    <row r="276" customFormat="false" ht="12.75" hidden="false" customHeight="false" outlineLevel="1" collapsed="false">
      <c r="A276" s="202"/>
      <c r="B276" s="203"/>
      <c r="C276" s="208"/>
      <c r="D276" s="208"/>
      <c r="E276" s="208"/>
      <c r="F276" s="208"/>
      <c r="G276" s="208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200"/>
      <c r="Y276" s="201"/>
      <c r="Z276" s="201"/>
      <c r="AA276" s="201"/>
      <c r="AB276" s="201"/>
      <c r="AC276" s="201"/>
      <c r="AD276" s="201"/>
      <c r="AE276" s="201"/>
      <c r="AF276" s="201"/>
      <c r="AG276" s="201" t="s">
        <v>172</v>
      </c>
      <c r="AH276" s="201"/>
      <c r="AI276" s="201"/>
      <c r="AJ276" s="201"/>
      <c r="AK276" s="201"/>
      <c r="AL276" s="201"/>
      <c r="AM276" s="201"/>
      <c r="AN276" s="201"/>
      <c r="AO276" s="201"/>
      <c r="AP276" s="201"/>
      <c r="AQ276" s="201"/>
      <c r="AR276" s="201"/>
      <c r="AS276" s="201"/>
      <c r="AT276" s="201"/>
      <c r="AU276" s="201"/>
      <c r="AV276" s="201"/>
      <c r="AW276" s="201"/>
      <c r="AX276" s="201"/>
      <c r="AY276" s="201"/>
      <c r="AZ276" s="201"/>
      <c r="BA276" s="201"/>
      <c r="BB276" s="201"/>
      <c r="BC276" s="201"/>
      <c r="BD276" s="201"/>
      <c r="BE276" s="201"/>
      <c r="BF276" s="201"/>
      <c r="BG276" s="201"/>
      <c r="BH276" s="201"/>
    </row>
    <row r="277" customFormat="false" ht="12.75" hidden="false" customHeight="false" outlineLevel="0" collapsed="false">
      <c r="A277" s="184" t="s">
        <v>163</v>
      </c>
      <c r="B277" s="185" t="s">
        <v>93</v>
      </c>
      <c r="C277" s="186" t="s">
        <v>94</v>
      </c>
      <c r="D277" s="187"/>
      <c r="E277" s="188"/>
      <c r="F277" s="189"/>
      <c r="G277" s="189" t="n">
        <f aca="false">SUMIF(AG278:AG279,"&lt;&gt;NOR",G278:G279)</f>
        <v>0</v>
      </c>
      <c r="H277" s="189"/>
      <c r="I277" s="189" t="n">
        <f aca="false">SUM(I278:I279)</f>
        <v>0</v>
      </c>
      <c r="J277" s="189"/>
      <c r="K277" s="189" t="n">
        <f aca="false">SUM(K278:K279)</f>
        <v>0</v>
      </c>
      <c r="L277" s="189"/>
      <c r="M277" s="189" t="n">
        <f aca="false">SUM(M278:M279)</f>
        <v>0</v>
      </c>
      <c r="N277" s="189"/>
      <c r="O277" s="189" t="n">
        <f aca="false">SUM(O278:O279)</f>
        <v>0.16</v>
      </c>
      <c r="P277" s="189"/>
      <c r="Q277" s="189" t="n">
        <f aca="false">SUM(Q278:Q279)</f>
        <v>0</v>
      </c>
      <c r="R277" s="189"/>
      <c r="S277" s="189"/>
      <c r="T277" s="190"/>
      <c r="U277" s="191"/>
      <c r="V277" s="191" t="n">
        <f aca="false">SUM(V278:V279)</f>
        <v>21.24</v>
      </c>
      <c r="W277" s="191"/>
      <c r="X277" s="191"/>
      <c r="AG277" s="0" t="s">
        <v>164</v>
      </c>
    </row>
    <row r="278" customFormat="false" ht="33.75" hidden="false" customHeight="false" outlineLevel="1" collapsed="false">
      <c r="A278" s="192" t="n">
        <v>112</v>
      </c>
      <c r="B278" s="193" t="s">
        <v>445</v>
      </c>
      <c r="C278" s="194" t="s">
        <v>446</v>
      </c>
      <c r="D278" s="195" t="s">
        <v>287</v>
      </c>
      <c r="E278" s="196" t="n">
        <v>12</v>
      </c>
      <c r="F278" s="197"/>
      <c r="G278" s="198" t="n">
        <f aca="false">ROUND(E278*F278,2)</f>
        <v>0</v>
      </c>
      <c r="H278" s="197"/>
      <c r="I278" s="198" t="n">
        <f aca="false">ROUND(E278*H278,2)</f>
        <v>0</v>
      </c>
      <c r="J278" s="197"/>
      <c r="K278" s="198" t="n">
        <f aca="false">ROUND(E278*J278,2)</f>
        <v>0</v>
      </c>
      <c r="L278" s="198" t="n">
        <v>21</v>
      </c>
      <c r="M278" s="198" t="n">
        <f aca="false">G278*(1+L278/100)</f>
        <v>0</v>
      </c>
      <c r="N278" s="198" t="n">
        <v>0.013</v>
      </c>
      <c r="O278" s="198" t="n">
        <f aca="false">ROUND(E278*N278,2)</f>
        <v>0.16</v>
      </c>
      <c r="P278" s="198" t="n">
        <v>0</v>
      </c>
      <c r="Q278" s="198" t="n">
        <f aca="false">ROUND(E278*P278,2)</f>
        <v>0</v>
      </c>
      <c r="R278" s="198" t="s">
        <v>367</v>
      </c>
      <c r="S278" s="198" t="s">
        <v>168</v>
      </c>
      <c r="T278" s="199" t="s">
        <v>169</v>
      </c>
      <c r="U278" s="200" t="n">
        <v>1.77</v>
      </c>
      <c r="V278" s="200" t="n">
        <f aca="false">ROUND(E278*U278,2)</f>
        <v>21.24</v>
      </c>
      <c r="W278" s="200"/>
      <c r="X278" s="200" t="s">
        <v>170</v>
      </c>
      <c r="Y278" s="201"/>
      <c r="Z278" s="201"/>
      <c r="AA278" s="201"/>
      <c r="AB278" s="201"/>
      <c r="AC278" s="201"/>
      <c r="AD278" s="201"/>
      <c r="AE278" s="201"/>
      <c r="AF278" s="201"/>
      <c r="AG278" s="201" t="s">
        <v>192</v>
      </c>
      <c r="AH278" s="201"/>
      <c r="AI278" s="201"/>
      <c r="AJ278" s="201"/>
      <c r="AK278" s="201"/>
      <c r="AL278" s="201"/>
      <c r="AM278" s="201"/>
      <c r="AN278" s="201"/>
      <c r="AO278" s="201"/>
      <c r="AP278" s="201"/>
      <c r="AQ278" s="201"/>
      <c r="AR278" s="201"/>
      <c r="AS278" s="201"/>
      <c r="AT278" s="201"/>
      <c r="AU278" s="201"/>
      <c r="AV278" s="201"/>
      <c r="AW278" s="201"/>
      <c r="AX278" s="201"/>
      <c r="AY278" s="201"/>
      <c r="AZ278" s="201"/>
      <c r="BA278" s="201"/>
      <c r="BB278" s="201"/>
      <c r="BC278" s="201"/>
      <c r="BD278" s="201"/>
      <c r="BE278" s="201"/>
      <c r="BF278" s="201"/>
      <c r="BG278" s="201"/>
      <c r="BH278" s="201"/>
    </row>
    <row r="279" customFormat="false" ht="12.75" hidden="false" customHeight="false" outlineLevel="1" collapsed="false">
      <c r="A279" s="202"/>
      <c r="B279" s="203"/>
      <c r="C279" s="204"/>
      <c r="D279" s="204"/>
      <c r="E279" s="204"/>
      <c r="F279" s="204"/>
      <c r="G279" s="204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200"/>
      <c r="Y279" s="201"/>
      <c r="Z279" s="201"/>
      <c r="AA279" s="201"/>
      <c r="AB279" s="201"/>
      <c r="AC279" s="201"/>
      <c r="AD279" s="201"/>
      <c r="AE279" s="201"/>
      <c r="AF279" s="201"/>
      <c r="AG279" s="201" t="s">
        <v>172</v>
      </c>
      <c r="AH279" s="201"/>
      <c r="AI279" s="201"/>
      <c r="AJ279" s="201"/>
      <c r="AK279" s="201"/>
      <c r="AL279" s="201"/>
      <c r="AM279" s="201"/>
      <c r="AN279" s="201"/>
      <c r="AO279" s="201"/>
      <c r="AP279" s="201"/>
      <c r="AQ279" s="201"/>
      <c r="AR279" s="201"/>
      <c r="AS279" s="201"/>
      <c r="AT279" s="201"/>
      <c r="AU279" s="201"/>
      <c r="AV279" s="201"/>
      <c r="AW279" s="201"/>
      <c r="AX279" s="201"/>
      <c r="AY279" s="201"/>
      <c r="AZ279" s="201"/>
      <c r="BA279" s="201"/>
      <c r="BB279" s="201"/>
      <c r="BC279" s="201"/>
      <c r="BD279" s="201"/>
      <c r="BE279" s="201"/>
      <c r="BF279" s="201"/>
      <c r="BG279" s="201"/>
      <c r="BH279" s="201"/>
    </row>
    <row r="280" customFormat="false" ht="12.75" hidden="false" customHeight="false" outlineLevel="0" collapsed="false">
      <c r="A280" s="184" t="s">
        <v>163</v>
      </c>
      <c r="B280" s="185" t="s">
        <v>95</v>
      </c>
      <c r="C280" s="186" t="s">
        <v>96</v>
      </c>
      <c r="D280" s="187"/>
      <c r="E280" s="188"/>
      <c r="F280" s="189"/>
      <c r="G280" s="189" t="n">
        <f aca="false">SUMIF(AG281:AG295,"&lt;&gt;NOR",G281:G295)</f>
        <v>0</v>
      </c>
      <c r="H280" s="189"/>
      <c r="I280" s="189" t="n">
        <f aca="false">SUM(I281:I295)</f>
        <v>0</v>
      </c>
      <c r="J280" s="189"/>
      <c r="K280" s="189" t="n">
        <f aca="false">SUM(K281:K295)</f>
        <v>0</v>
      </c>
      <c r="L280" s="189"/>
      <c r="M280" s="189" t="n">
        <f aca="false">SUM(M281:M295)</f>
        <v>0</v>
      </c>
      <c r="N280" s="189"/>
      <c r="O280" s="189" t="n">
        <f aca="false">SUM(O281:O295)</f>
        <v>1.04</v>
      </c>
      <c r="P280" s="189"/>
      <c r="Q280" s="189" t="n">
        <f aca="false">SUM(Q281:Q295)</f>
        <v>0</v>
      </c>
      <c r="R280" s="189"/>
      <c r="S280" s="189"/>
      <c r="T280" s="190"/>
      <c r="U280" s="191"/>
      <c r="V280" s="191" t="n">
        <f aca="false">SUM(V281:V295)</f>
        <v>35.87</v>
      </c>
      <c r="W280" s="191"/>
      <c r="X280" s="191"/>
      <c r="AG280" s="0" t="s">
        <v>164</v>
      </c>
    </row>
    <row r="281" customFormat="false" ht="12.75" hidden="false" customHeight="false" outlineLevel="1" collapsed="false">
      <c r="A281" s="192" t="n">
        <v>113</v>
      </c>
      <c r="B281" s="193" t="s">
        <v>447</v>
      </c>
      <c r="C281" s="194" t="s">
        <v>448</v>
      </c>
      <c r="D281" s="195" t="s">
        <v>287</v>
      </c>
      <c r="E281" s="196" t="n">
        <v>2</v>
      </c>
      <c r="F281" s="197"/>
      <c r="G281" s="198" t="n">
        <f aca="false">ROUND(E281*F281,2)</f>
        <v>0</v>
      </c>
      <c r="H281" s="197"/>
      <c r="I281" s="198" t="n">
        <f aca="false">ROUND(E281*H281,2)</f>
        <v>0</v>
      </c>
      <c r="J281" s="197"/>
      <c r="K281" s="198" t="n">
        <f aca="false">ROUND(E281*J281,2)</f>
        <v>0</v>
      </c>
      <c r="L281" s="198" t="n">
        <v>21</v>
      </c>
      <c r="M281" s="198" t="n">
        <f aca="false">G281*(1+L281/100)</f>
        <v>0</v>
      </c>
      <c r="N281" s="198" t="n">
        <v>0.00046</v>
      </c>
      <c r="O281" s="198" t="n">
        <f aca="false">ROUND(E281*N281,2)</f>
        <v>0</v>
      </c>
      <c r="P281" s="198" t="n">
        <v>0</v>
      </c>
      <c r="Q281" s="198" t="n">
        <f aca="false">ROUND(E281*P281,2)</f>
        <v>0</v>
      </c>
      <c r="R281" s="198"/>
      <c r="S281" s="198" t="s">
        <v>168</v>
      </c>
      <c r="T281" s="199" t="s">
        <v>169</v>
      </c>
      <c r="U281" s="200" t="n">
        <v>7.828</v>
      </c>
      <c r="V281" s="200" t="n">
        <f aca="false">ROUND(E281*U281,2)</f>
        <v>15.66</v>
      </c>
      <c r="W281" s="200"/>
      <c r="X281" s="200" t="s">
        <v>170</v>
      </c>
      <c r="Y281" s="201"/>
      <c r="Z281" s="201"/>
      <c r="AA281" s="201"/>
      <c r="AB281" s="201"/>
      <c r="AC281" s="201"/>
      <c r="AD281" s="201"/>
      <c r="AE281" s="201"/>
      <c r="AF281" s="201"/>
      <c r="AG281" s="201" t="s">
        <v>334</v>
      </c>
      <c r="AH281" s="201"/>
      <c r="AI281" s="201"/>
      <c r="AJ281" s="201"/>
      <c r="AK281" s="201"/>
      <c r="AL281" s="201"/>
      <c r="AM281" s="201"/>
      <c r="AN281" s="201"/>
      <c r="AO281" s="201"/>
      <c r="AP281" s="201"/>
      <c r="AQ281" s="201"/>
      <c r="AR281" s="201"/>
      <c r="AS281" s="201"/>
      <c r="AT281" s="201"/>
      <c r="AU281" s="201"/>
      <c r="AV281" s="201"/>
      <c r="AW281" s="201"/>
      <c r="AX281" s="201"/>
      <c r="AY281" s="201"/>
      <c r="AZ281" s="201"/>
      <c r="BA281" s="201"/>
      <c r="BB281" s="201"/>
      <c r="BC281" s="201"/>
      <c r="BD281" s="201"/>
      <c r="BE281" s="201"/>
      <c r="BF281" s="201"/>
      <c r="BG281" s="201"/>
      <c r="BH281" s="201"/>
    </row>
    <row r="282" customFormat="false" ht="12.75" hidden="false" customHeight="false" outlineLevel="1" collapsed="false">
      <c r="A282" s="202"/>
      <c r="B282" s="203"/>
      <c r="C282" s="204"/>
      <c r="D282" s="204"/>
      <c r="E282" s="204"/>
      <c r="F282" s="204"/>
      <c r="G282" s="204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200"/>
      <c r="Y282" s="201"/>
      <c r="Z282" s="201"/>
      <c r="AA282" s="201"/>
      <c r="AB282" s="201"/>
      <c r="AC282" s="201"/>
      <c r="AD282" s="201"/>
      <c r="AE282" s="201"/>
      <c r="AF282" s="201"/>
      <c r="AG282" s="201" t="s">
        <v>172</v>
      </c>
      <c r="AH282" s="201"/>
      <c r="AI282" s="201"/>
      <c r="AJ282" s="201"/>
      <c r="AK282" s="201"/>
      <c r="AL282" s="201"/>
      <c r="AM282" s="201"/>
      <c r="AN282" s="201"/>
      <c r="AO282" s="201"/>
      <c r="AP282" s="201"/>
      <c r="AQ282" s="201"/>
      <c r="AR282" s="201"/>
      <c r="AS282" s="201"/>
      <c r="AT282" s="201"/>
      <c r="AU282" s="201"/>
      <c r="AV282" s="201"/>
      <c r="AW282" s="201"/>
      <c r="AX282" s="201"/>
      <c r="AY282" s="201"/>
      <c r="AZ282" s="201"/>
      <c r="BA282" s="201"/>
      <c r="BB282" s="201"/>
      <c r="BC282" s="201"/>
      <c r="BD282" s="201"/>
      <c r="BE282" s="201"/>
      <c r="BF282" s="201"/>
      <c r="BG282" s="201"/>
      <c r="BH282" s="201"/>
    </row>
    <row r="283" customFormat="false" ht="12.75" hidden="false" customHeight="false" outlineLevel="1" collapsed="false">
      <c r="A283" s="192" t="n">
        <v>114</v>
      </c>
      <c r="B283" s="193" t="s">
        <v>449</v>
      </c>
      <c r="C283" s="194" t="s">
        <v>450</v>
      </c>
      <c r="D283" s="195" t="s">
        <v>287</v>
      </c>
      <c r="E283" s="196" t="n">
        <v>4</v>
      </c>
      <c r="F283" s="197"/>
      <c r="G283" s="198" t="n">
        <f aca="false">ROUND(E283*F283,2)</f>
        <v>0</v>
      </c>
      <c r="H283" s="197"/>
      <c r="I283" s="198" t="n">
        <f aca="false">ROUND(E283*H283,2)</f>
        <v>0</v>
      </c>
      <c r="J283" s="197"/>
      <c r="K283" s="198" t="n">
        <f aca="false">ROUND(E283*J283,2)</f>
        <v>0</v>
      </c>
      <c r="L283" s="198" t="n">
        <v>21</v>
      </c>
      <c r="M283" s="198" t="n">
        <f aca="false">G283*(1+L283/100)</f>
        <v>0</v>
      </c>
      <c r="N283" s="198" t="n">
        <v>0.12322</v>
      </c>
      <c r="O283" s="198" t="n">
        <f aca="false">ROUND(E283*N283,2)</f>
        <v>0.49</v>
      </c>
      <c r="P283" s="198" t="n">
        <v>0</v>
      </c>
      <c r="Q283" s="198" t="n">
        <f aca="false">ROUND(E283*P283,2)</f>
        <v>0</v>
      </c>
      <c r="R283" s="198"/>
      <c r="S283" s="198" t="s">
        <v>168</v>
      </c>
      <c r="T283" s="199" t="s">
        <v>169</v>
      </c>
      <c r="U283" s="200" t="n">
        <v>1.854</v>
      </c>
      <c r="V283" s="200" t="n">
        <f aca="false">ROUND(E283*U283,2)</f>
        <v>7.42</v>
      </c>
      <c r="W283" s="200"/>
      <c r="X283" s="200" t="s">
        <v>170</v>
      </c>
      <c r="Y283" s="201"/>
      <c r="Z283" s="201"/>
      <c r="AA283" s="201"/>
      <c r="AB283" s="201"/>
      <c r="AC283" s="201"/>
      <c r="AD283" s="201"/>
      <c r="AE283" s="201"/>
      <c r="AF283" s="201"/>
      <c r="AG283" s="201" t="s">
        <v>192</v>
      </c>
      <c r="AH283" s="201"/>
      <c r="AI283" s="201"/>
      <c r="AJ283" s="201"/>
      <c r="AK283" s="201"/>
      <c r="AL283" s="201"/>
      <c r="AM283" s="201"/>
      <c r="AN283" s="201"/>
      <c r="AO283" s="201"/>
      <c r="AP283" s="201"/>
      <c r="AQ283" s="201"/>
      <c r="AR283" s="201"/>
      <c r="AS283" s="201"/>
      <c r="AT283" s="201"/>
      <c r="AU283" s="201"/>
      <c r="AV283" s="201"/>
      <c r="AW283" s="201"/>
      <c r="AX283" s="201"/>
      <c r="AY283" s="201"/>
      <c r="AZ283" s="201"/>
      <c r="BA283" s="201"/>
      <c r="BB283" s="201"/>
      <c r="BC283" s="201"/>
      <c r="BD283" s="201"/>
      <c r="BE283" s="201"/>
      <c r="BF283" s="201"/>
      <c r="BG283" s="201"/>
      <c r="BH283" s="201"/>
    </row>
    <row r="284" customFormat="false" ht="12.75" hidden="false" customHeight="false" outlineLevel="1" collapsed="false">
      <c r="A284" s="202"/>
      <c r="B284" s="203"/>
      <c r="C284" s="204"/>
      <c r="D284" s="204"/>
      <c r="E284" s="204"/>
      <c r="F284" s="204"/>
      <c r="G284" s="204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200"/>
      <c r="Y284" s="201"/>
      <c r="Z284" s="201"/>
      <c r="AA284" s="201"/>
      <c r="AB284" s="201"/>
      <c r="AC284" s="201"/>
      <c r="AD284" s="201"/>
      <c r="AE284" s="201"/>
      <c r="AF284" s="201"/>
      <c r="AG284" s="201" t="s">
        <v>172</v>
      </c>
      <c r="AH284" s="201"/>
      <c r="AI284" s="201"/>
      <c r="AJ284" s="201"/>
      <c r="AK284" s="201"/>
      <c r="AL284" s="201"/>
      <c r="AM284" s="201"/>
      <c r="AN284" s="201"/>
      <c r="AO284" s="201"/>
      <c r="AP284" s="201"/>
      <c r="AQ284" s="201"/>
      <c r="AR284" s="201"/>
      <c r="AS284" s="201"/>
      <c r="AT284" s="201"/>
      <c r="AU284" s="201"/>
      <c r="AV284" s="201"/>
      <c r="AW284" s="201"/>
      <c r="AX284" s="201"/>
      <c r="AY284" s="201"/>
      <c r="AZ284" s="201"/>
      <c r="BA284" s="201"/>
      <c r="BB284" s="201"/>
      <c r="BC284" s="201"/>
      <c r="BD284" s="201"/>
      <c r="BE284" s="201"/>
      <c r="BF284" s="201"/>
      <c r="BG284" s="201"/>
      <c r="BH284" s="201"/>
    </row>
    <row r="285" customFormat="false" ht="12.75" hidden="false" customHeight="false" outlineLevel="1" collapsed="false">
      <c r="A285" s="192" t="n">
        <v>115</v>
      </c>
      <c r="B285" s="193" t="s">
        <v>451</v>
      </c>
      <c r="C285" s="194" t="s">
        <v>452</v>
      </c>
      <c r="D285" s="195" t="s">
        <v>287</v>
      </c>
      <c r="E285" s="196" t="n">
        <v>4</v>
      </c>
      <c r="F285" s="197"/>
      <c r="G285" s="198" t="n">
        <f aca="false">ROUND(E285*F285,2)</f>
        <v>0</v>
      </c>
      <c r="H285" s="197"/>
      <c r="I285" s="198" t="n">
        <f aca="false">ROUND(E285*H285,2)</f>
        <v>0</v>
      </c>
      <c r="J285" s="197"/>
      <c r="K285" s="198" t="n">
        <f aca="false">ROUND(E285*J285,2)</f>
        <v>0</v>
      </c>
      <c r="L285" s="198" t="n">
        <v>21</v>
      </c>
      <c r="M285" s="198" t="n">
        <f aca="false">G285*(1+L285/100)</f>
        <v>0</v>
      </c>
      <c r="N285" s="198" t="n">
        <v>0.096</v>
      </c>
      <c r="O285" s="198" t="n">
        <f aca="false">ROUND(E285*N285,2)</f>
        <v>0.38</v>
      </c>
      <c r="P285" s="198" t="n">
        <v>0</v>
      </c>
      <c r="Q285" s="198" t="n">
        <f aca="false">ROUND(E285*P285,2)</f>
        <v>0</v>
      </c>
      <c r="R285" s="198"/>
      <c r="S285" s="198" t="s">
        <v>288</v>
      </c>
      <c r="T285" s="199" t="s">
        <v>197</v>
      </c>
      <c r="U285" s="200" t="n">
        <v>0</v>
      </c>
      <c r="V285" s="200" t="n">
        <f aca="false">ROUND(E285*U285,2)</f>
        <v>0</v>
      </c>
      <c r="W285" s="200"/>
      <c r="X285" s="200" t="s">
        <v>170</v>
      </c>
      <c r="Y285" s="201"/>
      <c r="Z285" s="201"/>
      <c r="AA285" s="201"/>
      <c r="AB285" s="201"/>
      <c r="AC285" s="201"/>
      <c r="AD285" s="201"/>
      <c r="AE285" s="201"/>
      <c r="AF285" s="201"/>
      <c r="AG285" s="201" t="s">
        <v>334</v>
      </c>
      <c r="AH285" s="201"/>
      <c r="AI285" s="201"/>
      <c r="AJ285" s="201"/>
      <c r="AK285" s="201"/>
      <c r="AL285" s="201"/>
      <c r="AM285" s="201"/>
      <c r="AN285" s="201"/>
      <c r="AO285" s="201"/>
      <c r="AP285" s="201"/>
      <c r="AQ285" s="201"/>
      <c r="AR285" s="201"/>
      <c r="AS285" s="201"/>
      <c r="AT285" s="201"/>
      <c r="AU285" s="201"/>
      <c r="AV285" s="201"/>
      <c r="AW285" s="201"/>
      <c r="AX285" s="201"/>
      <c r="AY285" s="201"/>
      <c r="AZ285" s="201"/>
      <c r="BA285" s="201"/>
      <c r="BB285" s="201"/>
      <c r="BC285" s="201"/>
      <c r="BD285" s="201"/>
      <c r="BE285" s="201"/>
      <c r="BF285" s="201"/>
      <c r="BG285" s="201"/>
      <c r="BH285" s="201"/>
    </row>
    <row r="286" customFormat="false" ht="12.75" hidden="false" customHeight="false" outlineLevel="1" collapsed="false">
      <c r="A286" s="202"/>
      <c r="B286" s="203"/>
      <c r="C286" s="204"/>
      <c r="D286" s="204"/>
      <c r="E286" s="204"/>
      <c r="F286" s="204"/>
      <c r="G286" s="204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200"/>
      <c r="Y286" s="201"/>
      <c r="Z286" s="201"/>
      <c r="AA286" s="201"/>
      <c r="AB286" s="201"/>
      <c r="AC286" s="201"/>
      <c r="AD286" s="201"/>
      <c r="AE286" s="201"/>
      <c r="AF286" s="201"/>
      <c r="AG286" s="201" t="s">
        <v>172</v>
      </c>
      <c r="AH286" s="201"/>
      <c r="AI286" s="201"/>
      <c r="AJ286" s="201"/>
      <c r="AK286" s="201"/>
      <c r="AL286" s="201"/>
      <c r="AM286" s="201"/>
      <c r="AN286" s="201"/>
      <c r="AO286" s="201"/>
      <c r="AP286" s="201"/>
      <c r="AQ286" s="201"/>
      <c r="AR286" s="201"/>
      <c r="AS286" s="201"/>
      <c r="AT286" s="201"/>
      <c r="AU286" s="201"/>
      <c r="AV286" s="201"/>
      <c r="AW286" s="201"/>
      <c r="AX286" s="201"/>
      <c r="AY286" s="201"/>
      <c r="AZ286" s="201"/>
      <c r="BA286" s="201"/>
      <c r="BB286" s="201"/>
      <c r="BC286" s="201"/>
      <c r="BD286" s="201"/>
      <c r="BE286" s="201"/>
      <c r="BF286" s="201"/>
      <c r="BG286" s="201"/>
      <c r="BH286" s="201"/>
    </row>
    <row r="287" customFormat="false" ht="12.75" hidden="false" customHeight="false" outlineLevel="1" collapsed="false">
      <c r="A287" s="192" t="n">
        <v>116</v>
      </c>
      <c r="B287" s="193" t="s">
        <v>453</v>
      </c>
      <c r="C287" s="194" t="s">
        <v>454</v>
      </c>
      <c r="D287" s="195" t="s">
        <v>455</v>
      </c>
      <c r="E287" s="196" t="n">
        <v>2</v>
      </c>
      <c r="F287" s="197"/>
      <c r="G287" s="198" t="n">
        <f aca="false">ROUND(E287*F287,2)</f>
        <v>0</v>
      </c>
      <c r="H287" s="197"/>
      <c r="I287" s="198" t="n">
        <f aca="false">ROUND(E287*H287,2)</f>
        <v>0</v>
      </c>
      <c r="J287" s="197"/>
      <c r="K287" s="198" t="n">
        <f aca="false">ROUND(E287*J287,2)</f>
        <v>0</v>
      </c>
      <c r="L287" s="198" t="n">
        <v>21</v>
      </c>
      <c r="M287" s="198" t="n">
        <f aca="false">G287*(1+L287/100)</f>
        <v>0</v>
      </c>
      <c r="N287" s="198" t="n">
        <v>0</v>
      </c>
      <c r="O287" s="198" t="n">
        <f aca="false">ROUND(E287*N287,2)</f>
        <v>0</v>
      </c>
      <c r="P287" s="198" t="n">
        <v>0</v>
      </c>
      <c r="Q287" s="198" t="n">
        <f aca="false">ROUND(E287*P287,2)</f>
        <v>0</v>
      </c>
      <c r="R287" s="198"/>
      <c r="S287" s="198" t="s">
        <v>288</v>
      </c>
      <c r="T287" s="199" t="s">
        <v>197</v>
      </c>
      <c r="U287" s="200" t="n">
        <v>0</v>
      </c>
      <c r="V287" s="200" t="n">
        <f aca="false">ROUND(E287*U287,2)</f>
        <v>0</v>
      </c>
      <c r="W287" s="200"/>
      <c r="X287" s="200" t="s">
        <v>170</v>
      </c>
      <c r="Y287" s="201"/>
      <c r="Z287" s="201"/>
      <c r="AA287" s="201"/>
      <c r="AB287" s="201"/>
      <c r="AC287" s="201"/>
      <c r="AD287" s="201"/>
      <c r="AE287" s="201"/>
      <c r="AF287" s="201"/>
      <c r="AG287" s="201" t="s">
        <v>192</v>
      </c>
      <c r="AH287" s="201"/>
      <c r="AI287" s="201"/>
      <c r="AJ287" s="201"/>
      <c r="AK287" s="201"/>
      <c r="AL287" s="201"/>
      <c r="AM287" s="201"/>
      <c r="AN287" s="201"/>
      <c r="AO287" s="201"/>
      <c r="AP287" s="201"/>
      <c r="AQ287" s="201"/>
      <c r="AR287" s="201"/>
      <c r="AS287" s="201"/>
      <c r="AT287" s="201"/>
      <c r="AU287" s="201"/>
      <c r="AV287" s="201"/>
      <c r="AW287" s="201"/>
      <c r="AX287" s="201"/>
      <c r="AY287" s="201"/>
      <c r="AZ287" s="201"/>
      <c r="BA287" s="201"/>
      <c r="BB287" s="201"/>
      <c r="BC287" s="201"/>
      <c r="BD287" s="201"/>
      <c r="BE287" s="201"/>
      <c r="BF287" s="201"/>
      <c r="BG287" s="201"/>
      <c r="BH287" s="201"/>
    </row>
    <row r="288" customFormat="false" ht="12.75" hidden="false" customHeight="false" outlineLevel="1" collapsed="false">
      <c r="A288" s="202"/>
      <c r="B288" s="203"/>
      <c r="C288" s="204"/>
      <c r="D288" s="204"/>
      <c r="E288" s="204"/>
      <c r="F288" s="204"/>
      <c r="G288" s="204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200"/>
      <c r="Y288" s="201"/>
      <c r="Z288" s="201"/>
      <c r="AA288" s="201"/>
      <c r="AB288" s="201"/>
      <c r="AC288" s="201"/>
      <c r="AD288" s="201"/>
      <c r="AE288" s="201"/>
      <c r="AF288" s="201"/>
      <c r="AG288" s="201" t="s">
        <v>172</v>
      </c>
      <c r="AH288" s="201"/>
      <c r="AI288" s="201"/>
      <c r="AJ288" s="201"/>
      <c r="AK288" s="201"/>
      <c r="AL288" s="201"/>
      <c r="AM288" s="201"/>
      <c r="AN288" s="201"/>
      <c r="AO288" s="201"/>
      <c r="AP288" s="201"/>
      <c r="AQ288" s="201"/>
      <c r="AR288" s="201"/>
      <c r="AS288" s="201"/>
      <c r="AT288" s="201"/>
      <c r="AU288" s="201"/>
      <c r="AV288" s="201"/>
      <c r="AW288" s="201"/>
      <c r="AX288" s="201"/>
      <c r="AY288" s="201"/>
      <c r="AZ288" s="201"/>
      <c r="BA288" s="201"/>
      <c r="BB288" s="201"/>
      <c r="BC288" s="201"/>
      <c r="BD288" s="201"/>
      <c r="BE288" s="201"/>
      <c r="BF288" s="201"/>
      <c r="BG288" s="201"/>
      <c r="BH288" s="201"/>
    </row>
    <row r="289" customFormat="false" ht="12.75" hidden="false" customHeight="false" outlineLevel="1" collapsed="false">
      <c r="A289" s="192" t="n">
        <v>117</v>
      </c>
      <c r="B289" s="193" t="s">
        <v>456</v>
      </c>
      <c r="C289" s="194" t="s">
        <v>457</v>
      </c>
      <c r="D289" s="195" t="s">
        <v>242</v>
      </c>
      <c r="E289" s="196" t="n">
        <v>2</v>
      </c>
      <c r="F289" s="197"/>
      <c r="G289" s="198" t="n">
        <f aca="false">ROUND(E289*F289,2)</f>
        <v>0</v>
      </c>
      <c r="H289" s="197"/>
      <c r="I289" s="198" t="n">
        <f aca="false">ROUND(E289*H289,2)</f>
        <v>0</v>
      </c>
      <c r="J289" s="197"/>
      <c r="K289" s="198" t="n">
        <f aca="false">ROUND(E289*J289,2)</f>
        <v>0</v>
      </c>
      <c r="L289" s="198" t="n">
        <v>21</v>
      </c>
      <c r="M289" s="198" t="n">
        <f aca="false">G289*(1+L289/100)</f>
        <v>0</v>
      </c>
      <c r="N289" s="198" t="n">
        <v>0.085</v>
      </c>
      <c r="O289" s="198" t="n">
        <f aca="false">ROUND(E289*N289,2)</f>
        <v>0.17</v>
      </c>
      <c r="P289" s="198" t="n">
        <v>0</v>
      </c>
      <c r="Q289" s="198" t="n">
        <f aca="false">ROUND(E289*P289,2)</f>
        <v>0</v>
      </c>
      <c r="R289" s="198" t="s">
        <v>269</v>
      </c>
      <c r="S289" s="198" t="s">
        <v>168</v>
      </c>
      <c r="T289" s="199" t="s">
        <v>169</v>
      </c>
      <c r="U289" s="200" t="n">
        <v>0</v>
      </c>
      <c r="V289" s="200" t="n">
        <f aca="false">ROUND(E289*U289,2)</f>
        <v>0</v>
      </c>
      <c r="W289" s="200"/>
      <c r="X289" s="200" t="s">
        <v>270</v>
      </c>
      <c r="Y289" s="201"/>
      <c r="Z289" s="201"/>
      <c r="AA289" s="201"/>
      <c r="AB289" s="201"/>
      <c r="AC289" s="201"/>
      <c r="AD289" s="201"/>
      <c r="AE289" s="201"/>
      <c r="AF289" s="201"/>
      <c r="AG289" s="201" t="s">
        <v>358</v>
      </c>
      <c r="AH289" s="201"/>
      <c r="AI289" s="201"/>
      <c r="AJ289" s="201"/>
      <c r="AK289" s="201"/>
      <c r="AL289" s="201"/>
      <c r="AM289" s="201"/>
      <c r="AN289" s="201"/>
      <c r="AO289" s="201"/>
      <c r="AP289" s="201"/>
      <c r="AQ289" s="201"/>
      <c r="AR289" s="201"/>
      <c r="AS289" s="201"/>
      <c r="AT289" s="201"/>
      <c r="AU289" s="201"/>
      <c r="AV289" s="201"/>
      <c r="AW289" s="201"/>
      <c r="AX289" s="201"/>
      <c r="AY289" s="201"/>
      <c r="AZ289" s="201"/>
      <c r="BA289" s="201"/>
      <c r="BB289" s="201"/>
      <c r="BC289" s="201"/>
      <c r="BD289" s="201"/>
      <c r="BE289" s="201"/>
      <c r="BF289" s="201"/>
      <c r="BG289" s="201"/>
      <c r="BH289" s="201"/>
    </row>
    <row r="290" customFormat="false" ht="12.75" hidden="false" customHeight="false" outlineLevel="1" collapsed="false">
      <c r="A290" s="202"/>
      <c r="B290" s="203"/>
      <c r="C290" s="204"/>
      <c r="D290" s="204"/>
      <c r="E290" s="204"/>
      <c r="F290" s="204"/>
      <c r="G290" s="204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200"/>
      <c r="Y290" s="201"/>
      <c r="Z290" s="201"/>
      <c r="AA290" s="201"/>
      <c r="AB290" s="201"/>
      <c r="AC290" s="201"/>
      <c r="AD290" s="201"/>
      <c r="AE290" s="201"/>
      <c r="AF290" s="201"/>
      <c r="AG290" s="201" t="s">
        <v>172</v>
      </c>
      <c r="AH290" s="201"/>
      <c r="AI290" s="201"/>
      <c r="AJ290" s="201"/>
      <c r="AK290" s="201"/>
      <c r="AL290" s="201"/>
      <c r="AM290" s="201"/>
      <c r="AN290" s="201"/>
      <c r="AO290" s="201"/>
      <c r="AP290" s="201"/>
      <c r="AQ290" s="201"/>
      <c r="AR290" s="201"/>
      <c r="AS290" s="201"/>
      <c r="AT290" s="201"/>
      <c r="AU290" s="201"/>
      <c r="AV290" s="201"/>
      <c r="AW290" s="201"/>
      <c r="AX290" s="201"/>
      <c r="AY290" s="201"/>
      <c r="AZ290" s="201"/>
      <c r="BA290" s="201"/>
      <c r="BB290" s="201"/>
      <c r="BC290" s="201"/>
      <c r="BD290" s="201"/>
      <c r="BE290" s="201"/>
      <c r="BF290" s="201"/>
      <c r="BG290" s="201"/>
      <c r="BH290" s="201"/>
    </row>
    <row r="291" customFormat="false" ht="12.75" hidden="false" customHeight="false" outlineLevel="1" collapsed="false">
      <c r="A291" s="192" t="n">
        <v>118</v>
      </c>
      <c r="B291" s="193" t="s">
        <v>458</v>
      </c>
      <c r="C291" s="194" t="s">
        <v>459</v>
      </c>
      <c r="D291" s="195" t="s">
        <v>455</v>
      </c>
      <c r="E291" s="196" t="n">
        <v>9.4</v>
      </c>
      <c r="F291" s="197"/>
      <c r="G291" s="198" t="n">
        <f aca="false">ROUND(E291*F291,2)</f>
        <v>0</v>
      </c>
      <c r="H291" s="197"/>
      <c r="I291" s="198" t="n">
        <f aca="false">ROUND(E291*H291,2)</f>
        <v>0</v>
      </c>
      <c r="J291" s="197"/>
      <c r="K291" s="198" t="n">
        <f aca="false">ROUND(E291*J291,2)</f>
        <v>0</v>
      </c>
      <c r="L291" s="198" t="n">
        <v>21</v>
      </c>
      <c r="M291" s="198" t="n">
        <f aca="false">G291*(1+L291/100)</f>
        <v>0</v>
      </c>
      <c r="N291" s="198" t="n">
        <v>0</v>
      </c>
      <c r="O291" s="198" t="n">
        <f aca="false">ROUND(E291*N291,2)</f>
        <v>0</v>
      </c>
      <c r="P291" s="198" t="n">
        <v>0</v>
      </c>
      <c r="Q291" s="198" t="n">
        <f aca="false">ROUND(E291*P291,2)</f>
        <v>0</v>
      </c>
      <c r="R291" s="198"/>
      <c r="S291" s="198" t="s">
        <v>288</v>
      </c>
      <c r="T291" s="199" t="s">
        <v>197</v>
      </c>
      <c r="U291" s="200" t="n">
        <v>0</v>
      </c>
      <c r="V291" s="200" t="n">
        <f aca="false">ROUND(E291*U291,2)</f>
        <v>0</v>
      </c>
      <c r="W291" s="200"/>
      <c r="X291" s="200" t="s">
        <v>270</v>
      </c>
      <c r="Y291" s="201"/>
      <c r="Z291" s="201"/>
      <c r="AA291" s="201"/>
      <c r="AB291" s="201"/>
      <c r="AC291" s="201"/>
      <c r="AD291" s="201"/>
      <c r="AE291" s="201"/>
      <c r="AF291" s="201"/>
      <c r="AG291" s="201" t="s">
        <v>358</v>
      </c>
      <c r="AH291" s="201"/>
      <c r="AI291" s="201"/>
      <c r="AJ291" s="201"/>
      <c r="AK291" s="201"/>
      <c r="AL291" s="201"/>
      <c r="AM291" s="201"/>
      <c r="AN291" s="201"/>
      <c r="AO291" s="201"/>
      <c r="AP291" s="201"/>
      <c r="AQ291" s="201"/>
      <c r="AR291" s="201"/>
      <c r="AS291" s="201"/>
      <c r="AT291" s="201"/>
      <c r="AU291" s="201"/>
      <c r="AV291" s="201"/>
      <c r="AW291" s="201"/>
      <c r="AX291" s="201"/>
      <c r="AY291" s="201"/>
      <c r="AZ291" s="201"/>
      <c r="BA291" s="201"/>
      <c r="BB291" s="201"/>
      <c r="BC291" s="201"/>
      <c r="BD291" s="201"/>
      <c r="BE291" s="201"/>
      <c r="BF291" s="201"/>
      <c r="BG291" s="201"/>
      <c r="BH291" s="201"/>
    </row>
    <row r="292" customFormat="false" ht="12.75" hidden="false" customHeight="false" outlineLevel="1" collapsed="false">
      <c r="A292" s="202"/>
      <c r="B292" s="203"/>
      <c r="C292" s="204"/>
      <c r="D292" s="204"/>
      <c r="E292" s="204"/>
      <c r="F292" s="204"/>
      <c r="G292" s="204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200"/>
      <c r="Y292" s="201"/>
      <c r="Z292" s="201"/>
      <c r="AA292" s="201"/>
      <c r="AB292" s="201"/>
      <c r="AC292" s="201"/>
      <c r="AD292" s="201"/>
      <c r="AE292" s="201"/>
      <c r="AF292" s="201"/>
      <c r="AG292" s="201" t="s">
        <v>172</v>
      </c>
      <c r="AH292" s="201"/>
      <c r="AI292" s="201"/>
      <c r="AJ292" s="201"/>
      <c r="AK292" s="201"/>
      <c r="AL292" s="201"/>
      <c r="AM292" s="201"/>
      <c r="AN292" s="201"/>
      <c r="AO292" s="201"/>
      <c r="AP292" s="201"/>
      <c r="AQ292" s="201"/>
      <c r="AR292" s="201"/>
      <c r="AS292" s="201"/>
      <c r="AT292" s="201"/>
      <c r="AU292" s="201"/>
      <c r="AV292" s="201"/>
      <c r="AW292" s="201"/>
      <c r="AX292" s="201"/>
      <c r="AY292" s="201"/>
      <c r="AZ292" s="201"/>
      <c r="BA292" s="201"/>
      <c r="BB292" s="201"/>
      <c r="BC292" s="201"/>
      <c r="BD292" s="201"/>
      <c r="BE292" s="201"/>
      <c r="BF292" s="201"/>
      <c r="BG292" s="201"/>
      <c r="BH292" s="201"/>
    </row>
    <row r="293" customFormat="false" ht="12.75" hidden="false" customHeight="false" outlineLevel="1" collapsed="false">
      <c r="A293" s="192" t="n">
        <v>119</v>
      </c>
      <c r="B293" s="193" t="s">
        <v>460</v>
      </c>
      <c r="C293" s="194" t="s">
        <v>461</v>
      </c>
      <c r="D293" s="195" t="s">
        <v>196</v>
      </c>
      <c r="E293" s="196" t="n">
        <v>1.0478</v>
      </c>
      <c r="F293" s="197"/>
      <c r="G293" s="198" t="n">
        <f aca="false">ROUND(E293*F293,2)</f>
        <v>0</v>
      </c>
      <c r="H293" s="197"/>
      <c r="I293" s="198" t="n">
        <f aca="false">ROUND(E293*H293,2)</f>
        <v>0</v>
      </c>
      <c r="J293" s="197"/>
      <c r="K293" s="198" t="n">
        <f aca="false">ROUND(E293*J293,2)</f>
        <v>0</v>
      </c>
      <c r="L293" s="198" t="n">
        <v>21</v>
      </c>
      <c r="M293" s="198" t="n">
        <f aca="false">G293*(1+L293/100)</f>
        <v>0</v>
      </c>
      <c r="N293" s="198" t="n">
        <v>0</v>
      </c>
      <c r="O293" s="198" t="n">
        <f aca="false">ROUND(E293*N293,2)</f>
        <v>0</v>
      </c>
      <c r="P293" s="198" t="n">
        <v>0</v>
      </c>
      <c r="Q293" s="198" t="n">
        <f aca="false">ROUND(E293*P293,2)</f>
        <v>0</v>
      </c>
      <c r="R293" s="198" t="s">
        <v>462</v>
      </c>
      <c r="S293" s="198" t="s">
        <v>168</v>
      </c>
      <c r="T293" s="199" t="s">
        <v>169</v>
      </c>
      <c r="U293" s="200" t="n">
        <v>12.207</v>
      </c>
      <c r="V293" s="200" t="n">
        <f aca="false">ROUND(E293*U293,2)</f>
        <v>12.79</v>
      </c>
      <c r="W293" s="200"/>
      <c r="X293" s="200" t="s">
        <v>328</v>
      </c>
      <c r="Y293" s="201"/>
      <c r="Z293" s="201"/>
      <c r="AA293" s="201"/>
      <c r="AB293" s="201"/>
      <c r="AC293" s="201"/>
      <c r="AD293" s="201"/>
      <c r="AE293" s="201"/>
      <c r="AF293" s="201"/>
      <c r="AG293" s="201" t="s">
        <v>329</v>
      </c>
      <c r="AH293" s="201"/>
      <c r="AI293" s="201"/>
      <c r="AJ293" s="201"/>
      <c r="AK293" s="201"/>
      <c r="AL293" s="201"/>
      <c r="AM293" s="201"/>
      <c r="AN293" s="201"/>
      <c r="AO293" s="201"/>
      <c r="AP293" s="201"/>
      <c r="AQ293" s="201"/>
      <c r="AR293" s="201"/>
      <c r="AS293" s="201"/>
      <c r="AT293" s="201"/>
      <c r="AU293" s="201"/>
      <c r="AV293" s="201"/>
      <c r="AW293" s="201"/>
      <c r="AX293" s="201"/>
      <c r="AY293" s="201"/>
      <c r="AZ293" s="201"/>
      <c r="BA293" s="201"/>
      <c r="BB293" s="201"/>
      <c r="BC293" s="201"/>
      <c r="BD293" s="201"/>
      <c r="BE293" s="201"/>
      <c r="BF293" s="201"/>
      <c r="BG293" s="201"/>
      <c r="BH293" s="201"/>
    </row>
    <row r="294" customFormat="false" ht="12.75" hidden="false" customHeight="true" outlineLevel="1" collapsed="false">
      <c r="A294" s="202"/>
      <c r="B294" s="203"/>
      <c r="C294" s="209" t="s">
        <v>405</v>
      </c>
      <c r="D294" s="209"/>
      <c r="E294" s="209"/>
      <c r="F294" s="209"/>
      <c r="G294" s="209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200"/>
      <c r="Y294" s="201"/>
      <c r="Z294" s="201"/>
      <c r="AA294" s="201"/>
      <c r="AB294" s="201"/>
      <c r="AC294" s="201"/>
      <c r="AD294" s="201"/>
      <c r="AE294" s="201"/>
      <c r="AF294" s="201"/>
      <c r="AG294" s="201" t="s">
        <v>186</v>
      </c>
      <c r="AH294" s="201"/>
      <c r="AI294" s="201"/>
      <c r="AJ294" s="201"/>
      <c r="AK294" s="201"/>
      <c r="AL294" s="201"/>
      <c r="AM294" s="201"/>
      <c r="AN294" s="201"/>
      <c r="AO294" s="201"/>
      <c r="AP294" s="201"/>
      <c r="AQ294" s="201"/>
      <c r="AR294" s="201"/>
      <c r="AS294" s="201"/>
      <c r="AT294" s="201"/>
      <c r="AU294" s="201"/>
      <c r="AV294" s="201"/>
      <c r="AW294" s="201"/>
      <c r="AX294" s="201"/>
      <c r="AY294" s="201"/>
      <c r="AZ294" s="201"/>
      <c r="BA294" s="201"/>
      <c r="BB294" s="201"/>
      <c r="BC294" s="201"/>
      <c r="BD294" s="201"/>
      <c r="BE294" s="201"/>
      <c r="BF294" s="201"/>
      <c r="BG294" s="201"/>
      <c r="BH294" s="201"/>
    </row>
    <row r="295" customFormat="false" ht="12.75" hidden="false" customHeight="false" outlineLevel="1" collapsed="false">
      <c r="A295" s="202"/>
      <c r="B295" s="203"/>
      <c r="C295" s="208"/>
      <c r="D295" s="208"/>
      <c r="E295" s="208"/>
      <c r="F295" s="208"/>
      <c r="G295" s="208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200"/>
      <c r="Y295" s="201"/>
      <c r="Z295" s="201"/>
      <c r="AA295" s="201"/>
      <c r="AB295" s="201"/>
      <c r="AC295" s="201"/>
      <c r="AD295" s="201"/>
      <c r="AE295" s="201"/>
      <c r="AF295" s="201"/>
      <c r="AG295" s="201" t="s">
        <v>172</v>
      </c>
      <c r="AH295" s="201"/>
      <c r="AI295" s="201"/>
      <c r="AJ295" s="201"/>
      <c r="AK295" s="201"/>
      <c r="AL295" s="201"/>
      <c r="AM295" s="201"/>
      <c r="AN295" s="201"/>
      <c r="AO295" s="201"/>
      <c r="AP295" s="201"/>
      <c r="AQ295" s="201"/>
      <c r="AR295" s="201"/>
      <c r="AS295" s="201"/>
      <c r="AT295" s="201"/>
      <c r="AU295" s="201"/>
      <c r="AV295" s="201"/>
      <c r="AW295" s="201"/>
      <c r="AX295" s="201"/>
      <c r="AY295" s="201"/>
      <c r="AZ295" s="201"/>
      <c r="BA295" s="201"/>
      <c r="BB295" s="201"/>
      <c r="BC295" s="201"/>
      <c r="BD295" s="201"/>
      <c r="BE295" s="201"/>
      <c r="BF295" s="201"/>
      <c r="BG295" s="201"/>
      <c r="BH295" s="201"/>
    </row>
    <row r="296" customFormat="false" ht="12.75" hidden="false" customHeight="false" outlineLevel="0" collapsed="false">
      <c r="A296" s="184" t="s">
        <v>163</v>
      </c>
      <c r="B296" s="185" t="s">
        <v>97</v>
      </c>
      <c r="C296" s="186" t="s">
        <v>98</v>
      </c>
      <c r="D296" s="187"/>
      <c r="E296" s="188"/>
      <c r="F296" s="189"/>
      <c r="G296" s="189" t="n">
        <f aca="false">SUMIF(AG297:AG306,"&lt;&gt;NOR",G297:G306)</f>
        <v>0</v>
      </c>
      <c r="H296" s="189"/>
      <c r="I296" s="189" t="n">
        <f aca="false">SUM(I297:I306)</f>
        <v>0</v>
      </c>
      <c r="J296" s="189"/>
      <c r="K296" s="189" t="n">
        <f aca="false">SUM(K297:K306)</f>
        <v>0</v>
      </c>
      <c r="L296" s="189"/>
      <c r="M296" s="189" t="n">
        <f aca="false">SUM(M297:M306)</f>
        <v>0</v>
      </c>
      <c r="N296" s="189"/>
      <c r="O296" s="189" t="n">
        <f aca="false">SUM(O297:O306)</f>
        <v>0.02</v>
      </c>
      <c r="P296" s="189"/>
      <c r="Q296" s="189" t="n">
        <f aca="false">SUM(Q297:Q306)</f>
        <v>0</v>
      </c>
      <c r="R296" s="189"/>
      <c r="S296" s="189"/>
      <c r="T296" s="190"/>
      <c r="U296" s="191"/>
      <c r="V296" s="191" t="n">
        <f aca="false">SUM(V297:V306)</f>
        <v>2.43</v>
      </c>
      <c r="W296" s="191"/>
      <c r="X296" s="191"/>
      <c r="AG296" s="0" t="s">
        <v>164</v>
      </c>
    </row>
    <row r="297" customFormat="false" ht="12.75" hidden="false" customHeight="false" outlineLevel="1" collapsed="false">
      <c r="A297" s="192" t="n">
        <v>120</v>
      </c>
      <c r="B297" s="193" t="s">
        <v>463</v>
      </c>
      <c r="C297" s="194" t="s">
        <v>464</v>
      </c>
      <c r="D297" s="195" t="s">
        <v>287</v>
      </c>
      <c r="E297" s="196" t="n">
        <v>1</v>
      </c>
      <c r="F297" s="197"/>
      <c r="G297" s="198" t="n">
        <f aca="false">ROUND(E297*F297,2)</f>
        <v>0</v>
      </c>
      <c r="H297" s="197"/>
      <c r="I297" s="198" t="n">
        <f aca="false">ROUND(E297*H297,2)</f>
        <v>0</v>
      </c>
      <c r="J297" s="197"/>
      <c r="K297" s="198" t="n">
        <f aca="false">ROUND(E297*J297,2)</f>
        <v>0</v>
      </c>
      <c r="L297" s="198" t="n">
        <v>21</v>
      </c>
      <c r="M297" s="198" t="n">
        <f aca="false">G297*(1+L297/100)</f>
        <v>0</v>
      </c>
      <c r="N297" s="198" t="n">
        <v>0.00351</v>
      </c>
      <c r="O297" s="198" t="n">
        <f aca="false">ROUND(E297*N297,2)</f>
        <v>0</v>
      </c>
      <c r="P297" s="198" t="n">
        <v>0</v>
      </c>
      <c r="Q297" s="198" t="n">
        <f aca="false">ROUND(E297*P297,2)</f>
        <v>0</v>
      </c>
      <c r="R297" s="198" t="s">
        <v>462</v>
      </c>
      <c r="S297" s="198" t="s">
        <v>168</v>
      </c>
      <c r="T297" s="199" t="s">
        <v>169</v>
      </c>
      <c r="U297" s="200" t="n">
        <v>0.55</v>
      </c>
      <c r="V297" s="200" t="n">
        <f aca="false">ROUND(E297*U297,2)</f>
        <v>0.55</v>
      </c>
      <c r="W297" s="200"/>
      <c r="X297" s="200" t="s">
        <v>170</v>
      </c>
      <c r="Y297" s="201"/>
      <c r="Z297" s="201"/>
      <c r="AA297" s="201"/>
      <c r="AB297" s="201"/>
      <c r="AC297" s="201"/>
      <c r="AD297" s="201"/>
      <c r="AE297" s="201"/>
      <c r="AF297" s="201"/>
      <c r="AG297" s="201" t="s">
        <v>192</v>
      </c>
      <c r="AH297" s="201"/>
      <c r="AI297" s="201"/>
      <c r="AJ297" s="201"/>
      <c r="AK297" s="201"/>
      <c r="AL297" s="201"/>
      <c r="AM297" s="201"/>
      <c r="AN297" s="201"/>
      <c r="AO297" s="201"/>
      <c r="AP297" s="201"/>
      <c r="AQ297" s="201"/>
      <c r="AR297" s="201"/>
      <c r="AS297" s="201"/>
      <c r="AT297" s="201"/>
      <c r="AU297" s="201"/>
      <c r="AV297" s="201"/>
      <c r="AW297" s="201"/>
      <c r="AX297" s="201"/>
      <c r="AY297" s="201"/>
      <c r="AZ297" s="201"/>
      <c r="BA297" s="201"/>
      <c r="BB297" s="201"/>
      <c r="BC297" s="201"/>
      <c r="BD297" s="201"/>
      <c r="BE297" s="201"/>
      <c r="BF297" s="201"/>
      <c r="BG297" s="201"/>
      <c r="BH297" s="201"/>
    </row>
    <row r="298" customFormat="false" ht="12.75" hidden="false" customHeight="false" outlineLevel="1" collapsed="false">
      <c r="A298" s="202"/>
      <c r="B298" s="203"/>
      <c r="C298" s="204"/>
      <c r="D298" s="204"/>
      <c r="E298" s="204"/>
      <c r="F298" s="204"/>
      <c r="G298" s="204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200"/>
      <c r="Y298" s="201"/>
      <c r="Z298" s="201"/>
      <c r="AA298" s="201"/>
      <c r="AB298" s="201"/>
      <c r="AC298" s="201"/>
      <c r="AD298" s="201"/>
      <c r="AE298" s="201"/>
      <c r="AF298" s="201"/>
      <c r="AG298" s="201" t="s">
        <v>172</v>
      </c>
      <c r="AH298" s="201"/>
      <c r="AI298" s="201"/>
      <c r="AJ298" s="201"/>
      <c r="AK298" s="201"/>
      <c r="AL298" s="201"/>
      <c r="AM298" s="201"/>
      <c r="AN298" s="201"/>
      <c r="AO298" s="201"/>
      <c r="AP298" s="201"/>
      <c r="AQ298" s="201"/>
      <c r="AR298" s="201"/>
      <c r="AS298" s="201"/>
      <c r="AT298" s="201"/>
      <c r="AU298" s="201"/>
      <c r="AV298" s="201"/>
      <c r="AW298" s="201"/>
      <c r="AX298" s="201"/>
      <c r="AY298" s="201"/>
      <c r="AZ298" s="201"/>
      <c r="BA298" s="201"/>
      <c r="BB298" s="201"/>
      <c r="BC298" s="201"/>
      <c r="BD298" s="201"/>
      <c r="BE298" s="201"/>
      <c r="BF298" s="201"/>
      <c r="BG298" s="201"/>
      <c r="BH298" s="201"/>
    </row>
    <row r="299" customFormat="false" ht="22.5" hidden="false" customHeight="false" outlineLevel="1" collapsed="false">
      <c r="A299" s="192" t="n">
        <v>121</v>
      </c>
      <c r="B299" s="193" t="s">
        <v>465</v>
      </c>
      <c r="C299" s="194" t="s">
        <v>466</v>
      </c>
      <c r="D299" s="195" t="s">
        <v>242</v>
      </c>
      <c r="E299" s="196" t="n">
        <v>1</v>
      </c>
      <c r="F299" s="197"/>
      <c r="G299" s="198" t="n">
        <f aca="false">ROUND(E299*F299,2)</f>
        <v>0</v>
      </c>
      <c r="H299" s="197"/>
      <c r="I299" s="198" t="n">
        <f aca="false">ROUND(E299*H299,2)</f>
        <v>0</v>
      </c>
      <c r="J299" s="197"/>
      <c r="K299" s="198" t="n">
        <f aca="false">ROUND(E299*J299,2)</f>
        <v>0</v>
      </c>
      <c r="L299" s="198" t="n">
        <v>21</v>
      </c>
      <c r="M299" s="198" t="n">
        <f aca="false">G299*(1+L299/100)</f>
        <v>0</v>
      </c>
      <c r="N299" s="198" t="n">
        <v>0.0132</v>
      </c>
      <c r="O299" s="198" t="n">
        <f aca="false">ROUND(E299*N299,2)</f>
        <v>0.01</v>
      </c>
      <c r="P299" s="198" t="n">
        <v>0</v>
      </c>
      <c r="Q299" s="198" t="n">
        <f aca="false">ROUND(E299*P299,2)</f>
        <v>0</v>
      </c>
      <c r="R299" s="198" t="s">
        <v>462</v>
      </c>
      <c r="S299" s="198" t="s">
        <v>168</v>
      </c>
      <c r="T299" s="199" t="s">
        <v>169</v>
      </c>
      <c r="U299" s="200" t="n">
        <v>0.395</v>
      </c>
      <c r="V299" s="200" t="n">
        <f aca="false">ROUND(E299*U299,2)</f>
        <v>0.4</v>
      </c>
      <c r="W299" s="200"/>
      <c r="X299" s="200" t="s">
        <v>170</v>
      </c>
      <c r="Y299" s="201"/>
      <c r="Z299" s="201"/>
      <c r="AA299" s="201"/>
      <c r="AB299" s="201"/>
      <c r="AC299" s="201"/>
      <c r="AD299" s="201"/>
      <c r="AE299" s="201"/>
      <c r="AF299" s="201"/>
      <c r="AG299" s="201" t="s">
        <v>192</v>
      </c>
      <c r="AH299" s="201"/>
      <c r="AI299" s="201"/>
      <c r="AJ299" s="201"/>
      <c r="AK299" s="201"/>
      <c r="AL299" s="201"/>
      <c r="AM299" s="201"/>
      <c r="AN299" s="201"/>
      <c r="AO299" s="201"/>
      <c r="AP299" s="201"/>
      <c r="AQ299" s="201"/>
      <c r="AR299" s="201"/>
      <c r="AS299" s="201"/>
      <c r="AT299" s="201"/>
      <c r="AU299" s="201"/>
      <c r="AV299" s="201"/>
      <c r="AW299" s="201"/>
      <c r="AX299" s="201"/>
      <c r="AY299" s="201"/>
      <c r="AZ299" s="201"/>
      <c r="BA299" s="201"/>
      <c r="BB299" s="201"/>
      <c r="BC299" s="201"/>
      <c r="BD299" s="201"/>
      <c r="BE299" s="201"/>
      <c r="BF299" s="201"/>
      <c r="BG299" s="201"/>
      <c r="BH299" s="201"/>
    </row>
    <row r="300" customFormat="false" ht="12.75" hidden="false" customHeight="false" outlineLevel="1" collapsed="false">
      <c r="A300" s="202"/>
      <c r="B300" s="203"/>
      <c r="C300" s="204"/>
      <c r="D300" s="204"/>
      <c r="E300" s="204"/>
      <c r="F300" s="204"/>
      <c r="G300" s="204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200"/>
      <c r="Y300" s="201"/>
      <c r="Z300" s="201"/>
      <c r="AA300" s="201"/>
      <c r="AB300" s="201"/>
      <c r="AC300" s="201"/>
      <c r="AD300" s="201"/>
      <c r="AE300" s="201"/>
      <c r="AF300" s="201"/>
      <c r="AG300" s="201" t="s">
        <v>172</v>
      </c>
      <c r="AH300" s="201"/>
      <c r="AI300" s="201"/>
      <c r="AJ300" s="201"/>
      <c r="AK300" s="201"/>
      <c r="AL300" s="201"/>
      <c r="AM300" s="201"/>
      <c r="AN300" s="201"/>
      <c r="AO300" s="201"/>
      <c r="AP300" s="201"/>
      <c r="AQ300" s="201"/>
      <c r="AR300" s="201"/>
      <c r="AS300" s="201"/>
      <c r="AT300" s="201"/>
      <c r="AU300" s="201"/>
      <c r="AV300" s="201"/>
      <c r="AW300" s="201"/>
      <c r="AX300" s="201"/>
      <c r="AY300" s="201"/>
      <c r="AZ300" s="201"/>
      <c r="BA300" s="201"/>
      <c r="BB300" s="201"/>
      <c r="BC300" s="201"/>
      <c r="BD300" s="201"/>
      <c r="BE300" s="201"/>
      <c r="BF300" s="201"/>
      <c r="BG300" s="201"/>
      <c r="BH300" s="201"/>
    </row>
    <row r="301" customFormat="false" ht="12.75" hidden="false" customHeight="false" outlineLevel="1" collapsed="false">
      <c r="A301" s="192" t="n">
        <v>122</v>
      </c>
      <c r="B301" s="193" t="s">
        <v>467</v>
      </c>
      <c r="C301" s="194" t="s">
        <v>468</v>
      </c>
      <c r="D301" s="195" t="s">
        <v>287</v>
      </c>
      <c r="E301" s="196" t="n">
        <v>1</v>
      </c>
      <c r="F301" s="197"/>
      <c r="G301" s="198" t="n">
        <f aca="false">ROUND(E301*F301,2)</f>
        <v>0</v>
      </c>
      <c r="H301" s="197"/>
      <c r="I301" s="198" t="n">
        <f aca="false">ROUND(E301*H301,2)</f>
        <v>0</v>
      </c>
      <c r="J301" s="197"/>
      <c r="K301" s="198" t="n">
        <f aca="false">ROUND(E301*J301,2)</f>
        <v>0</v>
      </c>
      <c r="L301" s="198" t="n">
        <v>21</v>
      </c>
      <c r="M301" s="198" t="n">
        <f aca="false">G301*(1+L301/100)</f>
        <v>0</v>
      </c>
      <c r="N301" s="198" t="n">
        <v>0.01254</v>
      </c>
      <c r="O301" s="198" t="n">
        <f aca="false">ROUND(E301*N301,2)</f>
        <v>0.01</v>
      </c>
      <c r="P301" s="198" t="n">
        <v>0</v>
      </c>
      <c r="Q301" s="198" t="n">
        <f aca="false">ROUND(E301*P301,2)</f>
        <v>0</v>
      </c>
      <c r="R301" s="198"/>
      <c r="S301" s="198" t="s">
        <v>168</v>
      </c>
      <c r="T301" s="199" t="s">
        <v>169</v>
      </c>
      <c r="U301" s="200" t="n">
        <v>1.352</v>
      </c>
      <c r="V301" s="200" t="n">
        <f aca="false">ROUND(E301*U301,2)</f>
        <v>1.35</v>
      </c>
      <c r="W301" s="200"/>
      <c r="X301" s="200" t="s">
        <v>170</v>
      </c>
      <c r="Y301" s="201"/>
      <c r="Z301" s="201"/>
      <c r="AA301" s="201"/>
      <c r="AB301" s="201"/>
      <c r="AC301" s="201"/>
      <c r="AD301" s="201"/>
      <c r="AE301" s="201"/>
      <c r="AF301" s="201"/>
      <c r="AG301" s="201" t="s">
        <v>334</v>
      </c>
      <c r="AH301" s="201"/>
      <c r="AI301" s="201"/>
      <c r="AJ301" s="201"/>
      <c r="AK301" s="201"/>
      <c r="AL301" s="201"/>
      <c r="AM301" s="201"/>
      <c r="AN301" s="201"/>
      <c r="AO301" s="201"/>
      <c r="AP301" s="201"/>
      <c r="AQ301" s="201"/>
      <c r="AR301" s="201"/>
      <c r="AS301" s="201"/>
      <c r="AT301" s="201"/>
      <c r="AU301" s="201"/>
      <c r="AV301" s="201"/>
      <c r="AW301" s="201"/>
      <c r="AX301" s="201"/>
      <c r="AY301" s="201"/>
      <c r="AZ301" s="201"/>
      <c r="BA301" s="201"/>
      <c r="BB301" s="201"/>
      <c r="BC301" s="201"/>
      <c r="BD301" s="201"/>
      <c r="BE301" s="201"/>
      <c r="BF301" s="201"/>
      <c r="BG301" s="201"/>
      <c r="BH301" s="201"/>
    </row>
    <row r="302" customFormat="false" ht="12.75" hidden="false" customHeight="false" outlineLevel="1" collapsed="false">
      <c r="A302" s="202"/>
      <c r="B302" s="203"/>
      <c r="C302" s="204"/>
      <c r="D302" s="204"/>
      <c r="E302" s="204"/>
      <c r="F302" s="204"/>
      <c r="G302" s="204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200"/>
      <c r="Y302" s="201"/>
      <c r="Z302" s="201"/>
      <c r="AA302" s="201"/>
      <c r="AB302" s="201"/>
      <c r="AC302" s="201"/>
      <c r="AD302" s="201"/>
      <c r="AE302" s="201"/>
      <c r="AF302" s="201"/>
      <c r="AG302" s="201" t="s">
        <v>172</v>
      </c>
      <c r="AH302" s="201"/>
      <c r="AI302" s="201"/>
      <c r="AJ302" s="201"/>
      <c r="AK302" s="201"/>
      <c r="AL302" s="201"/>
      <c r="AM302" s="201"/>
      <c r="AN302" s="201"/>
      <c r="AO302" s="201"/>
      <c r="AP302" s="201"/>
      <c r="AQ302" s="201"/>
      <c r="AR302" s="201"/>
      <c r="AS302" s="201"/>
      <c r="AT302" s="201"/>
      <c r="AU302" s="201"/>
      <c r="AV302" s="201"/>
      <c r="AW302" s="201"/>
      <c r="AX302" s="201"/>
      <c r="AY302" s="201"/>
      <c r="AZ302" s="201"/>
      <c r="BA302" s="201"/>
      <c r="BB302" s="201"/>
      <c r="BC302" s="201"/>
      <c r="BD302" s="201"/>
      <c r="BE302" s="201"/>
      <c r="BF302" s="201"/>
      <c r="BG302" s="201"/>
      <c r="BH302" s="201"/>
    </row>
    <row r="303" customFormat="false" ht="12.75" hidden="false" customHeight="false" outlineLevel="1" collapsed="false">
      <c r="A303" s="192" t="n">
        <v>123</v>
      </c>
      <c r="B303" s="193" t="s">
        <v>469</v>
      </c>
      <c r="C303" s="194" t="s">
        <v>470</v>
      </c>
      <c r="D303" s="195" t="s">
        <v>287</v>
      </c>
      <c r="E303" s="196" t="n">
        <v>1</v>
      </c>
      <c r="F303" s="197"/>
      <c r="G303" s="198" t="n">
        <f aca="false">ROUND(E303*F303,2)</f>
        <v>0</v>
      </c>
      <c r="H303" s="197"/>
      <c r="I303" s="198" t="n">
        <f aca="false">ROUND(E303*H303,2)</f>
        <v>0</v>
      </c>
      <c r="J303" s="197"/>
      <c r="K303" s="198" t="n">
        <f aca="false">ROUND(E303*J303,2)</f>
        <v>0</v>
      </c>
      <c r="L303" s="198" t="n">
        <v>21</v>
      </c>
      <c r="M303" s="198" t="n">
        <f aca="false">G303*(1+L303/100)</f>
        <v>0</v>
      </c>
      <c r="N303" s="198" t="n">
        <v>0.00351</v>
      </c>
      <c r="O303" s="198" t="n">
        <f aca="false">ROUND(E303*N303,2)</f>
        <v>0</v>
      </c>
      <c r="P303" s="198" t="n">
        <v>0</v>
      </c>
      <c r="Q303" s="198" t="n">
        <f aca="false">ROUND(E303*P303,2)</f>
        <v>0</v>
      </c>
      <c r="R303" s="198"/>
      <c r="S303" s="198" t="s">
        <v>288</v>
      </c>
      <c r="T303" s="199" t="s">
        <v>197</v>
      </c>
      <c r="U303" s="200" t="n">
        <v>0</v>
      </c>
      <c r="V303" s="200" t="n">
        <f aca="false">ROUND(E303*U303,2)</f>
        <v>0</v>
      </c>
      <c r="W303" s="200"/>
      <c r="X303" s="200" t="s">
        <v>471</v>
      </c>
      <c r="Y303" s="201"/>
      <c r="Z303" s="201"/>
      <c r="AA303" s="201"/>
      <c r="AB303" s="201"/>
      <c r="AC303" s="201"/>
      <c r="AD303" s="201"/>
      <c r="AE303" s="201"/>
      <c r="AF303" s="201"/>
      <c r="AG303" s="201" t="s">
        <v>472</v>
      </c>
      <c r="AH303" s="201"/>
      <c r="AI303" s="201"/>
      <c r="AJ303" s="201"/>
      <c r="AK303" s="201"/>
      <c r="AL303" s="201"/>
      <c r="AM303" s="201"/>
      <c r="AN303" s="201"/>
      <c r="AO303" s="201"/>
      <c r="AP303" s="201"/>
      <c r="AQ303" s="201"/>
      <c r="AR303" s="201"/>
      <c r="AS303" s="201"/>
      <c r="AT303" s="201"/>
      <c r="AU303" s="201"/>
      <c r="AV303" s="201"/>
      <c r="AW303" s="201"/>
      <c r="AX303" s="201"/>
      <c r="AY303" s="201"/>
      <c r="AZ303" s="201"/>
      <c r="BA303" s="201"/>
      <c r="BB303" s="201"/>
      <c r="BC303" s="201"/>
      <c r="BD303" s="201"/>
      <c r="BE303" s="201"/>
      <c r="BF303" s="201"/>
      <c r="BG303" s="201"/>
      <c r="BH303" s="201"/>
    </row>
    <row r="304" customFormat="false" ht="12.75" hidden="false" customHeight="false" outlineLevel="1" collapsed="false">
      <c r="A304" s="202"/>
      <c r="B304" s="203"/>
      <c r="C304" s="204"/>
      <c r="D304" s="204"/>
      <c r="E304" s="204"/>
      <c r="F304" s="204"/>
      <c r="G304" s="204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200"/>
      <c r="Y304" s="201"/>
      <c r="Z304" s="201"/>
      <c r="AA304" s="201"/>
      <c r="AB304" s="201"/>
      <c r="AC304" s="201"/>
      <c r="AD304" s="201"/>
      <c r="AE304" s="201"/>
      <c r="AF304" s="201"/>
      <c r="AG304" s="201" t="s">
        <v>172</v>
      </c>
      <c r="AH304" s="201"/>
      <c r="AI304" s="201"/>
      <c r="AJ304" s="201"/>
      <c r="AK304" s="201"/>
      <c r="AL304" s="201"/>
      <c r="AM304" s="201"/>
      <c r="AN304" s="201"/>
      <c r="AO304" s="201"/>
      <c r="AP304" s="201"/>
      <c r="AQ304" s="201"/>
      <c r="AR304" s="201"/>
      <c r="AS304" s="201"/>
      <c r="AT304" s="201"/>
      <c r="AU304" s="201"/>
      <c r="AV304" s="201"/>
      <c r="AW304" s="201"/>
      <c r="AX304" s="201"/>
      <c r="AY304" s="201"/>
      <c r="AZ304" s="201"/>
      <c r="BA304" s="201"/>
      <c r="BB304" s="201"/>
      <c r="BC304" s="201"/>
      <c r="BD304" s="201"/>
      <c r="BE304" s="201"/>
      <c r="BF304" s="201"/>
      <c r="BG304" s="201"/>
      <c r="BH304" s="201"/>
    </row>
    <row r="305" customFormat="false" ht="12.75" hidden="false" customHeight="false" outlineLevel="1" collapsed="false">
      <c r="A305" s="192" t="n">
        <v>124</v>
      </c>
      <c r="B305" s="193" t="s">
        <v>473</v>
      </c>
      <c r="C305" s="194" t="s">
        <v>474</v>
      </c>
      <c r="D305" s="195" t="s">
        <v>196</v>
      </c>
      <c r="E305" s="196" t="n">
        <v>0.03276</v>
      </c>
      <c r="F305" s="197"/>
      <c r="G305" s="198" t="n">
        <f aca="false">ROUND(E305*F305,2)</f>
        <v>0</v>
      </c>
      <c r="H305" s="197"/>
      <c r="I305" s="198" t="n">
        <f aca="false">ROUND(E305*H305,2)</f>
        <v>0</v>
      </c>
      <c r="J305" s="197"/>
      <c r="K305" s="198" t="n">
        <f aca="false">ROUND(E305*J305,2)</f>
        <v>0</v>
      </c>
      <c r="L305" s="198" t="n">
        <v>21</v>
      </c>
      <c r="M305" s="198" t="n">
        <f aca="false">G305*(1+L305/100)</f>
        <v>0</v>
      </c>
      <c r="N305" s="198" t="n">
        <v>0</v>
      </c>
      <c r="O305" s="198" t="n">
        <f aca="false">ROUND(E305*N305,2)</f>
        <v>0</v>
      </c>
      <c r="P305" s="198" t="n">
        <v>0</v>
      </c>
      <c r="Q305" s="198" t="n">
        <f aca="false">ROUND(E305*P305,2)</f>
        <v>0</v>
      </c>
      <c r="R305" s="198" t="s">
        <v>462</v>
      </c>
      <c r="S305" s="198" t="s">
        <v>168</v>
      </c>
      <c r="T305" s="199" t="s">
        <v>169</v>
      </c>
      <c r="U305" s="200" t="n">
        <v>4.093</v>
      </c>
      <c r="V305" s="200" t="n">
        <f aca="false">ROUND(E305*U305,2)</f>
        <v>0.13</v>
      </c>
      <c r="W305" s="200"/>
      <c r="X305" s="200" t="s">
        <v>328</v>
      </c>
      <c r="Y305" s="201"/>
      <c r="Z305" s="201"/>
      <c r="AA305" s="201"/>
      <c r="AB305" s="201"/>
      <c r="AC305" s="201"/>
      <c r="AD305" s="201"/>
      <c r="AE305" s="201"/>
      <c r="AF305" s="201"/>
      <c r="AG305" s="201" t="s">
        <v>329</v>
      </c>
      <c r="AH305" s="201"/>
      <c r="AI305" s="201"/>
      <c r="AJ305" s="201"/>
      <c r="AK305" s="201"/>
      <c r="AL305" s="201"/>
      <c r="AM305" s="201"/>
      <c r="AN305" s="201"/>
      <c r="AO305" s="201"/>
      <c r="AP305" s="201"/>
      <c r="AQ305" s="201"/>
      <c r="AR305" s="201"/>
      <c r="AS305" s="201"/>
      <c r="AT305" s="201"/>
      <c r="AU305" s="201"/>
      <c r="AV305" s="201"/>
      <c r="AW305" s="201"/>
      <c r="AX305" s="201"/>
      <c r="AY305" s="201"/>
      <c r="AZ305" s="201"/>
      <c r="BA305" s="201"/>
      <c r="BB305" s="201"/>
      <c r="BC305" s="201"/>
      <c r="BD305" s="201"/>
      <c r="BE305" s="201"/>
      <c r="BF305" s="201"/>
      <c r="BG305" s="201"/>
      <c r="BH305" s="201"/>
    </row>
    <row r="306" customFormat="false" ht="12.75" hidden="false" customHeight="false" outlineLevel="1" collapsed="false">
      <c r="A306" s="202"/>
      <c r="B306" s="203"/>
      <c r="C306" s="204"/>
      <c r="D306" s="204"/>
      <c r="E306" s="204"/>
      <c r="F306" s="204"/>
      <c r="G306" s="204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200"/>
      <c r="Y306" s="201"/>
      <c r="Z306" s="201"/>
      <c r="AA306" s="201"/>
      <c r="AB306" s="201"/>
      <c r="AC306" s="201"/>
      <c r="AD306" s="201"/>
      <c r="AE306" s="201"/>
      <c r="AF306" s="201"/>
      <c r="AG306" s="201" t="s">
        <v>172</v>
      </c>
      <c r="AH306" s="201"/>
      <c r="AI306" s="201"/>
      <c r="AJ306" s="201"/>
      <c r="AK306" s="201"/>
      <c r="AL306" s="201"/>
      <c r="AM306" s="201"/>
      <c r="AN306" s="201"/>
      <c r="AO306" s="201"/>
      <c r="AP306" s="201"/>
      <c r="AQ306" s="201"/>
      <c r="AR306" s="201"/>
      <c r="AS306" s="201"/>
      <c r="AT306" s="201"/>
      <c r="AU306" s="201"/>
      <c r="AV306" s="201"/>
      <c r="AW306" s="201"/>
      <c r="AX306" s="201"/>
      <c r="AY306" s="201"/>
      <c r="AZ306" s="201"/>
      <c r="BA306" s="201"/>
      <c r="BB306" s="201"/>
      <c r="BC306" s="201"/>
      <c r="BD306" s="201"/>
      <c r="BE306" s="201"/>
      <c r="BF306" s="201"/>
      <c r="BG306" s="201"/>
      <c r="BH306" s="201"/>
    </row>
    <row r="307" customFormat="false" ht="12.75" hidden="false" customHeight="false" outlineLevel="0" collapsed="false">
      <c r="A307" s="184" t="s">
        <v>163</v>
      </c>
      <c r="B307" s="185" t="s">
        <v>99</v>
      </c>
      <c r="C307" s="186" t="s">
        <v>100</v>
      </c>
      <c r="D307" s="187"/>
      <c r="E307" s="188"/>
      <c r="F307" s="189"/>
      <c r="G307" s="189" t="n">
        <f aca="false">SUMIF(AG308:AG316,"&lt;&gt;NOR",G308:G316)</f>
        <v>0</v>
      </c>
      <c r="H307" s="189"/>
      <c r="I307" s="189" t="n">
        <f aca="false">SUM(I308:I316)</f>
        <v>0</v>
      </c>
      <c r="J307" s="189"/>
      <c r="K307" s="189" t="n">
        <f aca="false">SUM(K308:K316)</f>
        <v>0</v>
      </c>
      <c r="L307" s="189"/>
      <c r="M307" s="189" t="n">
        <f aca="false">SUM(M308:M316)</f>
        <v>0</v>
      </c>
      <c r="N307" s="189"/>
      <c r="O307" s="189" t="n">
        <f aca="false">SUM(O308:O316)</f>
        <v>0.38</v>
      </c>
      <c r="P307" s="189"/>
      <c r="Q307" s="189" t="n">
        <f aca="false">SUM(Q308:Q316)</f>
        <v>0</v>
      </c>
      <c r="R307" s="189"/>
      <c r="S307" s="189"/>
      <c r="T307" s="190"/>
      <c r="U307" s="191"/>
      <c r="V307" s="191" t="n">
        <f aca="false">SUM(V308:V316)</f>
        <v>113.31</v>
      </c>
      <c r="W307" s="191"/>
      <c r="X307" s="191"/>
      <c r="AG307" s="0" t="s">
        <v>164</v>
      </c>
    </row>
    <row r="308" customFormat="false" ht="33.75" hidden="false" customHeight="false" outlineLevel="1" collapsed="false">
      <c r="A308" s="192" t="n">
        <v>125</v>
      </c>
      <c r="B308" s="193" t="s">
        <v>475</v>
      </c>
      <c r="C308" s="194" t="s">
        <v>476</v>
      </c>
      <c r="D308" s="195" t="s">
        <v>239</v>
      </c>
      <c r="E308" s="196" t="n">
        <v>732</v>
      </c>
      <c r="F308" s="197"/>
      <c r="G308" s="198" t="n">
        <f aca="false">ROUND(E308*F308,2)</f>
        <v>0</v>
      </c>
      <c r="H308" s="197"/>
      <c r="I308" s="198" t="n">
        <f aca="false">ROUND(E308*H308,2)</f>
        <v>0</v>
      </c>
      <c r="J308" s="197"/>
      <c r="K308" s="198" t="n">
        <f aca="false">ROUND(E308*J308,2)</f>
        <v>0</v>
      </c>
      <c r="L308" s="198" t="n">
        <v>21</v>
      </c>
      <c r="M308" s="198" t="n">
        <f aca="false">G308*(1+L308/100)</f>
        <v>0</v>
      </c>
      <c r="N308" s="198" t="n">
        <v>0.00043</v>
      </c>
      <c r="O308" s="198" t="n">
        <f aca="false">ROUND(E308*N308,2)</f>
        <v>0.31</v>
      </c>
      <c r="P308" s="198" t="n">
        <v>0</v>
      </c>
      <c r="Q308" s="198" t="n">
        <f aca="false">ROUND(E308*P308,2)</f>
        <v>0</v>
      </c>
      <c r="R308" s="198" t="s">
        <v>462</v>
      </c>
      <c r="S308" s="198" t="s">
        <v>168</v>
      </c>
      <c r="T308" s="199" t="s">
        <v>169</v>
      </c>
      <c r="U308" s="200" t="n">
        <v>0.133</v>
      </c>
      <c r="V308" s="200" t="n">
        <f aca="false">ROUND(E308*U308,2)</f>
        <v>97.36</v>
      </c>
      <c r="W308" s="200"/>
      <c r="X308" s="200" t="s">
        <v>170</v>
      </c>
      <c r="Y308" s="201"/>
      <c r="Z308" s="201"/>
      <c r="AA308" s="201"/>
      <c r="AB308" s="201"/>
      <c r="AC308" s="201"/>
      <c r="AD308" s="201"/>
      <c r="AE308" s="201"/>
      <c r="AF308" s="201"/>
      <c r="AG308" s="201" t="s">
        <v>334</v>
      </c>
      <c r="AH308" s="201"/>
      <c r="AI308" s="201"/>
      <c r="AJ308" s="201"/>
      <c r="AK308" s="201"/>
      <c r="AL308" s="201"/>
      <c r="AM308" s="201"/>
      <c r="AN308" s="201"/>
      <c r="AO308" s="201"/>
      <c r="AP308" s="201"/>
      <c r="AQ308" s="201"/>
      <c r="AR308" s="201"/>
      <c r="AS308" s="201"/>
      <c r="AT308" s="201"/>
      <c r="AU308" s="201"/>
      <c r="AV308" s="201"/>
      <c r="AW308" s="201"/>
      <c r="AX308" s="201"/>
      <c r="AY308" s="201"/>
      <c r="AZ308" s="201"/>
      <c r="BA308" s="201"/>
      <c r="BB308" s="201"/>
      <c r="BC308" s="201"/>
      <c r="BD308" s="201"/>
      <c r="BE308" s="201"/>
      <c r="BF308" s="201"/>
      <c r="BG308" s="201"/>
      <c r="BH308" s="201"/>
    </row>
    <row r="309" customFormat="false" ht="12.75" hidden="false" customHeight="true" outlineLevel="1" collapsed="false">
      <c r="A309" s="202"/>
      <c r="B309" s="203"/>
      <c r="C309" s="209" t="s">
        <v>477</v>
      </c>
      <c r="D309" s="209"/>
      <c r="E309" s="209"/>
      <c r="F309" s="209"/>
      <c r="G309" s="209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200"/>
      <c r="Y309" s="201"/>
      <c r="Z309" s="201"/>
      <c r="AA309" s="201"/>
      <c r="AB309" s="201"/>
      <c r="AC309" s="201"/>
      <c r="AD309" s="201"/>
      <c r="AE309" s="201"/>
      <c r="AF309" s="201"/>
      <c r="AG309" s="201" t="s">
        <v>186</v>
      </c>
      <c r="AH309" s="201"/>
      <c r="AI309" s="201"/>
      <c r="AJ309" s="201"/>
      <c r="AK309" s="201"/>
      <c r="AL309" s="201"/>
      <c r="AM309" s="201"/>
      <c r="AN309" s="201"/>
      <c r="AO309" s="201"/>
      <c r="AP309" s="201"/>
      <c r="AQ309" s="201"/>
      <c r="AR309" s="201"/>
      <c r="AS309" s="201"/>
      <c r="AT309" s="201"/>
      <c r="AU309" s="201"/>
      <c r="AV309" s="201"/>
      <c r="AW309" s="201"/>
      <c r="AX309" s="201"/>
      <c r="AY309" s="201"/>
      <c r="AZ309" s="201"/>
      <c r="BA309" s="201"/>
      <c r="BB309" s="201"/>
      <c r="BC309" s="201"/>
      <c r="BD309" s="201"/>
      <c r="BE309" s="201"/>
      <c r="BF309" s="201"/>
      <c r="BG309" s="201"/>
      <c r="BH309" s="201"/>
    </row>
    <row r="310" customFormat="false" ht="12.75" hidden="false" customHeight="false" outlineLevel="1" collapsed="false">
      <c r="A310" s="202"/>
      <c r="B310" s="203"/>
      <c r="C310" s="208"/>
      <c r="D310" s="208"/>
      <c r="E310" s="208"/>
      <c r="F310" s="208"/>
      <c r="G310" s="208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200"/>
      <c r="Y310" s="201"/>
      <c r="Z310" s="201"/>
      <c r="AA310" s="201"/>
      <c r="AB310" s="201"/>
      <c r="AC310" s="201"/>
      <c r="AD310" s="201"/>
      <c r="AE310" s="201"/>
      <c r="AF310" s="201"/>
      <c r="AG310" s="201" t="s">
        <v>172</v>
      </c>
      <c r="AH310" s="201"/>
      <c r="AI310" s="201"/>
      <c r="AJ310" s="201"/>
      <c r="AK310" s="201"/>
      <c r="AL310" s="201"/>
      <c r="AM310" s="201"/>
      <c r="AN310" s="201"/>
      <c r="AO310" s="201"/>
      <c r="AP310" s="201"/>
      <c r="AQ310" s="201"/>
      <c r="AR310" s="201"/>
      <c r="AS310" s="201"/>
      <c r="AT310" s="201"/>
      <c r="AU310" s="201"/>
      <c r="AV310" s="201"/>
      <c r="AW310" s="201"/>
      <c r="AX310" s="201"/>
      <c r="AY310" s="201"/>
      <c r="AZ310" s="201"/>
      <c r="BA310" s="201"/>
      <c r="BB310" s="201"/>
      <c r="BC310" s="201"/>
      <c r="BD310" s="201"/>
      <c r="BE310" s="201"/>
      <c r="BF310" s="201"/>
      <c r="BG310" s="201"/>
      <c r="BH310" s="201"/>
    </row>
    <row r="311" customFormat="false" ht="12.75" hidden="false" customHeight="false" outlineLevel="1" collapsed="false">
      <c r="A311" s="192" t="n">
        <v>126</v>
      </c>
      <c r="B311" s="193" t="s">
        <v>478</v>
      </c>
      <c r="C311" s="194" t="s">
        <v>479</v>
      </c>
      <c r="D311" s="195" t="s">
        <v>242</v>
      </c>
      <c r="E311" s="196" t="n">
        <v>4</v>
      </c>
      <c r="F311" s="197"/>
      <c r="G311" s="198" t="n">
        <f aca="false">ROUND(E311*F311,2)</f>
        <v>0</v>
      </c>
      <c r="H311" s="197"/>
      <c r="I311" s="198" t="n">
        <f aca="false">ROUND(E311*H311,2)</f>
        <v>0</v>
      </c>
      <c r="J311" s="197"/>
      <c r="K311" s="198" t="n">
        <f aca="false">ROUND(E311*J311,2)</f>
        <v>0</v>
      </c>
      <c r="L311" s="198" t="n">
        <v>21</v>
      </c>
      <c r="M311" s="198" t="n">
        <f aca="false">G311*(1+L311/100)</f>
        <v>0</v>
      </c>
      <c r="N311" s="198" t="n">
        <v>7E-005</v>
      </c>
      <c r="O311" s="198" t="n">
        <f aca="false">ROUND(E311*N311,2)</f>
        <v>0</v>
      </c>
      <c r="P311" s="198" t="n">
        <v>0</v>
      </c>
      <c r="Q311" s="198" t="n">
        <f aca="false">ROUND(E311*P311,2)</f>
        <v>0</v>
      </c>
      <c r="R311" s="198"/>
      <c r="S311" s="198" t="s">
        <v>168</v>
      </c>
      <c r="T311" s="199" t="s">
        <v>169</v>
      </c>
      <c r="U311" s="200" t="n">
        <v>0.32</v>
      </c>
      <c r="V311" s="200" t="n">
        <f aca="false">ROUND(E311*U311,2)</f>
        <v>1.28</v>
      </c>
      <c r="W311" s="200"/>
      <c r="X311" s="200" t="s">
        <v>170</v>
      </c>
      <c r="Y311" s="201"/>
      <c r="Z311" s="201"/>
      <c r="AA311" s="201"/>
      <c r="AB311" s="201"/>
      <c r="AC311" s="201"/>
      <c r="AD311" s="201"/>
      <c r="AE311" s="201"/>
      <c r="AF311" s="201"/>
      <c r="AG311" s="201" t="s">
        <v>334</v>
      </c>
      <c r="AH311" s="201"/>
      <c r="AI311" s="201"/>
      <c r="AJ311" s="201"/>
      <c r="AK311" s="201"/>
      <c r="AL311" s="201"/>
      <c r="AM311" s="201"/>
      <c r="AN311" s="201"/>
      <c r="AO311" s="201"/>
      <c r="AP311" s="201"/>
      <c r="AQ311" s="201"/>
      <c r="AR311" s="201"/>
      <c r="AS311" s="201"/>
      <c r="AT311" s="201"/>
      <c r="AU311" s="201"/>
      <c r="AV311" s="201"/>
      <c r="AW311" s="201"/>
      <c r="AX311" s="201"/>
      <c r="AY311" s="201"/>
      <c r="AZ311" s="201"/>
      <c r="BA311" s="201"/>
      <c r="BB311" s="201"/>
      <c r="BC311" s="201"/>
      <c r="BD311" s="201"/>
      <c r="BE311" s="201"/>
      <c r="BF311" s="201"/>
      <c r="BG311" s="201"/>
      <c r="BH311" s="201"/>
    </row>
    <row r="312" customFormat="false" ht="12.75" hidden="false" customHeight="false" outlineLevel="1" collapsed="false">
      <c r="A312" s="202"/>
      <c r="B312" s="203"/>
      <c r="C312" s="204"/>
      <c r="D312" s="204"/>
      <c r="E312" s="204"/>
      <c r="F312" s="204"/>
      <c r="G312" s="204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200"/>
      <c r="Y312" s="201"/>
      <c r="Z312" s="201"/>
      <c r="AA312" s="201"/>
      <c r="AB312" s="201"/>
      <c r="AC312" s="201"/>
      <c r="AD312" s="201"/>
      <c r="AE312" s="201"/>
      <c r="AF312" s="201"/>
      <c r="AG312" s="201" t="s">
        <v>172</v>
      </c>
      <c r="AH312" s="201"/>
      <c r="AI312" s="201"/>
      <c r="AJ312" s="201"/>
      <c r="AK312" s="201"/>
      <c r="AL312" s="201"/>
      <c r="AM312" s="201"/>
      <c r="AN312" s="201"/>
      <c r="AO312" s="201"/>
      <c r="AP312" s="201"/>
      <c r="AQ312" s="201"/>
      <c r="AR312" s="201"/>
      <c r="AS312" s="201"/>
      <c r="AT312" s="201"/>
      <c r="AU312" s="201"/>
      <c r="AV312" s="201"/>
      <c r="AW312" s="201"/>
      <c r="AX312" s="201"/>
      <c r="AY312" s="201"/>
      <c r="AZ312" s="201"/>
      <c r="BA312" s="201"/>
      <c r="BB312" s="201"/>
      <c r="BC312" s="201"/>
      <c r="BD312" s="201"/>
      <c r="BE312" s="201"/>
      <c r="BF312" s="201"/>
      <c r="BG312" s="201"/>
      <c r="BH312" s="201"/>
    </row>
    <row r="313" customFormat="false" ht="12.75" hidden="false" customHeight="false" outlineLevel="1" collapsed="false">
      <c r="A313" s="192" t="n">
        <v>127</v>
      </c>
      <c r="B313" s="193" t="s">
        <v>480</v>
      </c>
      <c r="C313" s="194" t="s">
        <v>481</v>
      </c>
      <c r="D313" s="195" t="s">
        <v>239</v>
      </c>
      <c r="E313" s="196" t="n">
        <v>44</v>
      </c>
      <c r="F313" s="197"/>
      <c r="G313" s="198" t="n">
        <f aca="false">ROUND(E313*F313,2)</f>
        <v>0</v>
      </c>
      <c r="H313" s="197"/>
      <c r="I313" s="198" t="n">
        <f aca="false">ROUND(E313*H313,2)</f>
        <v>0</v>
      </c>
      <c r="J313" s="197"/>
      <c r="K313" s="198" t="n">
        <f aca="false">ROUND(E313*J313,2)</f>
        <v>0</v>
      </c>
      <c r="L313" s="198" t="n">
        <v>21</v>
      </c>
      <c r="M313" s="198" t="n">
        <f aca="false">G313*(1+L313/100)</f>
        <v>0</v>
      </c>
      <c r="N313" s="198" t="n">
        <v>0.0016</v>
      </c>
      <c r="O313" s="198" t="n">
        <f aca="false">ROUND(E313*N313,2)</f>
        <v>0.07</v>
      </c>
      <c r="P313" s="198" t="n">
        <v>0</v>
      </c>
      <c r="Q313" s="198" t="n">
        <f aca="false">ROUND(E313*P313,2)</f>
        <v>0</v>
      </c>
      <c r="R313" s="198"/>
      <c r="S313" s="198" t="s">
        <v>168</v>
      </c>
      <c r="T313" s="199" t="s">
        <v>169</v>
      </c>
      <c r="U313" s="200" t="n">
        <v>0.33332</v>
      </c>
      <c r="V313" s="200" t="n">
        <f aca="false">ROUND(E313*U313,2)</f>
        <v>14.67</v>
      </c>
      <c r="W313" s="200"/>
      <c r="X313" s="200" t="s">
        <v>170</v>
      </c>
      <c r="Y313" s="201"/>
      <c r="Z313" s="201"/>
      <c r="AA313" s="201"/>
      <c r="AB313" s="201"/>
      <c r="AC313" s="201"/>
      <c r="AD313" s="201"/>
      <c r="AE313" s="201"/>
      <c r="AF313" s="201"/>
      <c r="AG313" s="201" t="s">
        <v>334</v>
      </c>
      <c r="AH313" s="201"/>
      <c r="AI313" s="201"/>
      <c r="AJ313" s="201"/>
      <c r="AK313" s="201"/>
      <c r="AL313" s="201"/>
      <c r="AM313" s="201"/>
      <c r="AN313" s="201"/>
      <c r="AO313" s="201"/>
      <c r="AP313" s="201"/>
      <c r="AQ313" s="201"/>
      <c r="AR313" s="201"/>
      <c r="AS313" s="201"/>
      <c r="AT313" s="201"/>
      <c r="AU313" s="201"/>
      <c r="AV313" s="201"/>
      <c r="AW313" s="201"/>
      <c r="AX313" s="201"/>
      <c r="AY313" s="201"/>
      <c r="AZ313" s="201"/>
      <c r="BA313" s="201"/>
      <c r="BB313" s="201"/>
      <c r="BC313" s="201"/>
      <c r="BD313" s="201"/>
      <c r="BE313" s="201"/>
      <c r="BF313" s="201"/>
      <c r="BG313" s="201"/>
      <c r="BH313" s="201"/>
    </row>
    <row r="314" customFormat="false" ht="12.75" hidden="false" customHeight="false" outlineLevel="1" collapsed="false">
      <c r="A314" s="202"/>
      <c r="B314" s="203"/>
      <c r="C314" s="204"/>
      <c r="D314" s="204"/>
      <c r="E314" s="204"/>
      <c r="F314" s="204"/>
      <c r="G314" s="204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200"/>
      <c r="Y314" s="201"/>
      <c r="Z314" s="201"/>
      <c r="AA314" s="201"/>
      <c r="AB314" s="201"/>
      <c r="AC314" s="201"/>
      <c r="AD314" s="201"/>
      <c r="AE314" s="201"/>
      <c r="AF314" s="201"/>
      <c r="AG314" s="201" t="s">
        <v>172</v>
      </c>
      <c r="AH314" s="201"/>
      <c r="AI314" s="201"/>
      <c r="AJ314" s="201"/>
      <c r="AK314" s="201"/>
      <c r="AL314" s="201"/>
      <c r="AM314" s="201"/>
      <c r="AN314" s="201"/>
      <c r="AO314" s="201"/>
      <c r="AP314" s="201"/>
      <c r="AQ314" s="201"/>
      <c r="AR314" s="201"/>
      <c r="AS314" s="201"/>
      <c r="AT314" s="201"/>
      <c r="AU314" s="201"/>
      <c r="AV314" s="201"/>
      <c r="AW314" s="201"/>
      <c r="AX314" s="201"/>
      <c r="AY314" s="201"/>
      <c r="AZ314" s="201"/>
      <c r="BA314" s="201"/>
      <c r="BB314" s="201"/>
      <c r="BC314" s="201"/>
      <c r="BD314" s="201"/>
      <c r="BE314" s="201"/>
      <c r="BF314" s="201"/>
      <c r="BG314" s="201"/>
      <c r="BH314" s="201"/>
    </row>
    <row r="315" customFormat="false" ht="12.75" hidden="false" customHeight="false" outlineLevel="1" collapsed="false">
      <c r="A315" s="202" t="n">
        <v>128</v>
      </c>
      <c r="B315" s="203" t="s">
        <v>482</v>
      </c>
      <c r="C315" s="228" t="s">
        <v>483</v>
      </c>
      <c r="D315" s="229" t="s">
        <v>32</v>
      </c>
      <c r="E315" s="230"/>
      <c r="F315" s="231"/>
      <c r="G315" s="200" t="n">
        <f aca="false">ROUND(E315*F315,2)</f>
        <v>0</v>
      </c>
      <c r="H315" s="231"/>
      <c r="I315" s="200" t="n">
        <f aca="false">ROUND(E315*H315,2)</f>
        <v>0</v>
      </c>
      <c r="J315" s="231"/>
      <c r="K315" s="200" t="n">
        <f aca="false">ROUND(E315*J315,2)</f>
        <v>0</v>
      </c>
      <c r="L315" s="200" t="n">
        <v>21</v>
      </c>
      <c r="M315" s="200" t="n">
        <f aca="false">G315*(1+L315/100)</f>
        <v>0</v>
      </c>
      <c r="N315" s="200" t="n">
        <v>0</v>
      </c>
      <c r="O315" s="200" t="n">
        <f aca="false">ROUND(E315*N315,2)</f>
        <v>0</v>
      </c>
      <c r="P315" s="200" t="n">
        <v>0</v>
      </c>
      <c r="Q315" s="200" t="n">
        <f aca="false">ROUND(E315*P315,2)</f>
        <v>0</v>
      </c>
      <c r="R315" s="200" t="s">
        <v>462</v>
      </c>
      <c r="S315" s="200" t="s">
        <v>168</v>
      </c>
      <c r="T315" s="200" t="s">
        <v>169</v>
      </c>
      <c r="U315" s="200" t="n">
        <v>0</v>
      </c>
      <c r="V315" s="200" t="n">
        <f aca="false">ROUND(E315*U315,2)</f>
        <v>0</v>
      </c>
      <c r="W315" s="200"/>
      <c r="X315" s="200" t="s">
        <v>328</v>
      </c>
      <c r="Y315" s="201"/>
      <c r="Z315" s="201"/>
      <c r="AA315" s="201"/>
      <c r="AB315" s="201"/>
      <c r="AC315" s="201"/>
      <c r="AD315" s="201"/>
      <c r="AE315" s="201"/>
      <c r="AF315" s="201"/>
      <c r="AG315" s="201" t="s">
        <v>329</v>
      </c>
      <c r="AH315" s="201"/>
      <c r="AI315" s="201"/>
      <c r="AJ315" s="201"/>
      <c r="AK315" s="201"/>
      <c r="AL315" s="201"/>
      <c r="AM315" s="201"/>
      <c r="AN315" s="201"/>
      <c r="AO315" s="201"/>
      <c r="AP315" s="201"/>
      <c r="AQ315" s="201"/>
      <c r="AR315" s="201"/>
      <c r="AS315" s="201"/>
      <c r="AT315" s="201"/>
      <c r="AU315" s="201"/>
      <c r="AV315" s="201"/>
      <c r="AW315" s="201"/>
      <c r="AX315" s="201"/>
      <c r="AY315" s="201"/>
      <c r="AZ315" s="201"/>
      <c r="BA315" s="201"/>
      <c r="BB315" s="201"/>
      <c r="BC315" s="201"/>
      <c r="BD315" s="201"/>
      <c r="BE315" s="201"/>
      <c r="BF315" s="201"/>
      <c r="BG315" s="201"/>
      <c r="BH315" s="201"/>
    </row>
    <row r="316" customFormat="false" ht="12.75" hidden="false" customHeight="false" outlineLevel="1" collapsed="false">
      <c r="A316" s="202"/>
      <c r="B316" s="203"/>
      <c r="C316" s="208"/>
      <c r="D316" s="208"/>
      <c r="E316" s="208"/>
      <c r="F316" s="208"/>
      <c r="G316" s="208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200"/>
      <c r="Y316" s="201"/>
      <c r="Z316" s="201"/>
      <c r="AA316" s="201"/>
      <c r="AB316" s="201"/>
      <c r="AC316" s="201"/>
      <c r="AD316" s="201"/>
      <c r="AE316" s="201"/>
      <c r="AF316" s="201"/>
      <c r="AG316" s="201" t="s">
        <v>172</v>
      </c>
      <c r="AH316" s="201"/>
      <c r="AI316" s="201"/>
      <c r="AJ316" s="201"/>
      <c r="AK316" s="201"/>
      <c r="AL316" s="201"/>
      <c r="AM316" s="201"/>
      <c r="AN316" s="201"/>
      <c r="AO316" s="201"/>
      <c r="AP316" s="201"/>
      <c r="AQ316" s="201"/>
      <c r="AR316" s="201"/>
      <c r="AS316" s="201"/>
      <c r="AT316" s="201"/>
      <c r="AU316" s="201"/>
      <c r="AV316" s="201"/>
      <c r="AW316" s="201"/>
      <c r="AX316" s="201"/>
      <c r="AY316" s="201"/>
      <c r="AZ316" s="201"/>
      <c r="BA316" s="201"/>
      <c r="BB316" s="201"/>
      <c r="BC316" s="201"/>
      <c r="BD316" s="201"/>
      <c r="BE316" s="201"/>
      <c r="BF316" s="201"/>
      <c r="BG316" s="201"/>
      <c r="BH316" s="201"/>
    </row>
    <row r="317" customFormat="false" ht="12.75" hidden="false" customHeight="false" outlineLevel="0" collapsed="false">
      <c r="A317" s="184" t="s">
        <v>163</v>
      </c>
      <c r="B317" s="185" t="s">
        <v>101</v>
      </c>
      <c r="C317" s="186" t="s">
        <v>102</v>
      </c>
      <c r="D317" s="187"/>
      <c r="E317" s="188"/>
      <c r="F317" s="189"/>
      <c r="G317" s="189" t="n">
        <f aca="false">SUMIF(AG318:AG329,"&lt;&gt;NOR",G318:G329)</f>
        <v>0</v>
      </c>
      <c r="H317" s="189"/>
      <c r="I317" s="189" t="n">
        <f aca="false">SUM(I318:I329)</f>
        <v>0</v>
      </c>
      <c r="J317" s="189"/>
      <c r="K317" s="189" t="n">
        <f aca="false">SUM(K318:K329)</f>
        <v>0</v>
      </c>
      <c r="L317" s="189"/>
      <c r="M317" s="189" t="n">
        <f aca="false">SUM(M318:M329)</f>
        <v>0</v>
      </c>
      <c r="N317" s="189"/>
      <c r="O317" s="189" t="n">
        <f aca="false">SUM(O318:O329)</f>
        <v>0.02</v>
      </c>
      <c r="P317" s="189"/>
      <c r="Q317" s="189" t="n">
        <f aca="false">SUM(Q318:Q329)</f>
        <v>0</v>
      </c>
      <c r="R317" s="189"/>
      <c r="S317" s="189"/>
      <c r="T317" s="190"/>
      <c r="U317" s="191"/>
      <c r="V317" s="191" t="n">
        <f aca="false">SUM(V318:V329)</f>
        <v>5.03</v>
      </c>
      <c r="W317" s="191"/>
      <c r="X317" s="191"/>
      <c r="AG317" s="0" t="s">
        <v>164</v>
      </c>
    </row>
    <row r="318" customFormat="false" ht="12.75" hidden="false" customHeight="false" outlineLevel="1" collapsed="false">
      <c r="A318" s="192" t="n">
        <v>129</v>
      </c>
      <c r="B318" s="193" t="s">
        <v>406</v>
      </c>
      <c r="C318" s="194" t="s">
        <v>407</v>
      </c>
      <c r="D318" s="195" t="s">
        <v>242</v>
      </c>
      <c r="E318" s="196" t="n">
        <v>12</v>
      </c>
      <c r="F318" s="197"/>
      <c r="G318" s="198" t="n">
        <f aca="false">ROUND(E318*F318,2)</f>
        <v>0</v>
      </c>
      <c r="H318" s="197"/>
      <c r="I318" s="198" t="n">
        <f aca="false">ROUND(E318*H318,2)</f>
        <v>0</v>
      </c>
      <c r="J318" s="197"/>
      <c r="K318" s="198" t="n">
        <f aca="false">ROUND(E318*J318,2)</f>
        <v>0</v>
      </c>
      <c r="L318" s="198" t="n">
        <v>21</v>
      </c>
      <c r="M318" s="198" t="n">
        <f aca="false">G318*(1+L318/100)</f>
        <v>0</v>
      </c>
      <c r="N318" s="198" t="n">
        <v>0.00066</v>
      </c>
      <c r="O318" s="198" t="n">
        <f aca="false">ROUND(E318*N318,2)</f>
        <v>0.01</v>
      </c>
      <c r="P318" s="198" t="n">
        <v>0</v>
      </c>
      <c r="Q318" s="198" t="n">
        <f aca="false">ROUND(E318*P318,2)</f>
        <v>0</v>
      </c>
      <c r="R318" s="198" t="s">
        <v>367</v>
      </c>
      <c r="S318" s="198" t="s">
        <v>168</v>
      </c>
      <c r="T318" s="199" t="s">
        <v>169</v>
      </c>
      <c r="U318" s="200" t="n">
        <v>0.227</v>
      </c>
      <c r="V318" s="200" t="n">
        <f aca="false">ROUND(E318*U318,2)</f>
        <v>2.72</v>
      </c>
      <c r="W318" s="200"/>
      <c r="X318" s="200" t="s">
        <v>170</v>
      </c>
      <c r="Y318" s="201"/>
      <c r="Z318" s="201"/>
      <c r="AA318" s="201"/>
      <c r="AB318" s="201"/>
      <c r="AC318" s="201"/>
      <c r="AD318" s="201"/>
      <c r="AE318" s="201"/>
      <c r="AF318" s="201"/>
      <c r="AG318" s="201" t="s">
        <v>192</v>
      </c>
      <c r="AH318" s="201"/>
      <c r="AI318" s="201"/>
      <c r="AJ318" s="201"/>
      <c r="AK318" s="201"/>
      <c r="AL318" s="201"/>
      <c r="AM318" s="201"/>
      <c r="AN318" s="201"/>
      <c r="AO318" s="201"/>
      <c r="AP318" s="201"/>
      <c r="AQ318" s="201"/>
      <c r="AR318" s="201"/>
      <c r="AS318" s="201"/>
      <c r="AT318" s="201"/>
      <c r="AU318" s="201"/>
      <c r="AV318" s="201"/>
      <c r="AW318" s="201"/>
      <c r="AX318" s="201"/>
      <c r="AY318" s="201"/>
      <c r="AZ318" s="201"/>
      <c r="BA318" s="201"/>
      <c r="BB318" s="201"/>
      <c r="BC318" s="201"/>
      <c r="BD318" s="201"/>
      <c r="BE318" s="201"/>
      <c r="BF318" s="201"/>
      <c r="BG318" s="201"/>
      <c r="BH318" s="201"/>
    </row>
    <row r="319" customFormat="false" ht="12.75" hidden="false" customHeight="false" outlineLevel="1" collapsed="false">
      <c r="A319" s="202"/>
      <c r="B319" s="203"/>
      <c r="C319" s="204"/>
      <c r="D319" s="204"/>
      <c r="E319" s="204"/>
      <c r="F319" s="204"/>
      <c r="G319" s="204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200"/>
      <c r="Y319" s="201"/>
      <c r="Z319" s="201"/>
      <c r="AA319" s="201"/>
      <c r="AB319" s="201"/>
      <c r="AC319" s="201"/>
      <c r="AD319" s="201"/>
      <c r="AE319" s="201"/>
      <c r="AF319" s="201"/>
      <c r="AG319" s="201" t="s">
        <v>172</v>
      </c>
      <c r="AH319" s="201"/>
      <c r="AI319" s="201"/>
      <c r="AJ319" s="201"/>
      <c r="AK319" s="201"/>
      <c r="AL319" s="201"/>
      <c r="AM319" s="201"/>
      <c r="AN319" s="201"/>
      <c r="AO319" s="201"/>
      <c r="AP319" s="201"/>
      <c r="AQ319" s="201"/>
      <c r="AR319" s="201"/>
      <c r="AS319" s="201"/>
      <c r="AT319" s="201"/>
      <c r="AU319" s="201"/>
      <c r="AV319" s="201"/>
      <c r="AW319" s="201"/>
      <c r="AX319" s="201"/>
      <c r="AY319" s="201"/>
      <c r="AZ319" s="201"/>
      <c r="BA319" s="201"/>
      <c r="BB319" s="201"/>
      <c r="BC319" s="201"/>
      <c r="BD319" s="201"/>
      <c r="BE319" s="201"/>
      <c r="BF319" s="201"/>
      <c r="BG319" s="201"/>
      <c r="BH319" s="201"/>
    </row>
    <row r="320" customFormat="false" ht="12.75" hidden="false" customHeight="false" outlineLevel="1" collapsed="false">
      <c r="A320" s="192" t="n">
        <v>130</v>
      </c>
      <c r="B320" s="193" t="s">
        <v>484</v>
      </c>
      <c r="C320" s="194" t="s">
        <v>485</v>
      </c>
      <c r="D320" s="195" t="s">
        <v>242</v>
      </c>
      <c r="E320" s="196" t="n">
        <v>1</v>
      </c>
      <c r="F320" s="197"/>
      <c r="G320" s="198" t="n">
        <f aca="false">ROUND(E320*F320,2)</f>
        <v>0</v>
      </c>
      <c r="H320" s="197"/>
      <c r="I320" s="198" t="n">
        <f aca="false">ROUND(E320*H320,2)</f>
        <v>0</v>
      </c>
      <c r="J320" s="197"/>
      <c r="K320" s="198" t="n">
        <f aca="false">ROUND(E320*J320,2)</f>
        <v>0</v>
      </c>
      <c r="L320" s="198" t="n">
        <v>21</v>
      </c>
      <c r="M320" s="198" t="n">
        <f aca="false">G320*(1+L320/100)</f>
        <v>0</v>
      </c>
      <c r="N320" s="198" t="n">
        <v>0.00058</v>
      </c>
      <c r="O320" s="198" t="n">
        <f aca="false">ROUND(E320*N320,2)</f>
        <v>0</v>
      </c>
      <c r="P320" s="198" t="n">
        <v>0</v>
      </c>
      <c r="Q320" s="198" t="n">
        <f aca="false">ROUND(E320*P320,2)</f>
        <v>0</v>
      </c>
      <c r="R320" s="198" t="s">
        <v>462</v>
      </c>
      <c r="S320" s="198" t="s">
        <v>168</v>
      </c>
      <c r="T320" s="199" t="s">
        <v>169</v>
      </c>
      <c r="U320" s="200" t="n">
        <v>0.351</v>
      </c>
      <c r="V320" s="200" t="n">
        <f aca="false">ROUND(E320*U320,2)</f>
        <v>0.35</v>
      </c>
      <c r="W320" s="200"/>
      <c r="X320" s="200" t="s">
        <v>170</v>
      </c>
      <c r="Y320" s="201"/>
      <c r="Z320" s="201"/>
      <c r="AA320" s="201"/>
      <c r="AB320" s="201"/>
      <c r="AC320" s="201"/>
      <c r="AD320" s="201"/>
      <c r="AE320" s="201"/>
      <c r="AF320" s="201"/>
      <c r="AG320" s="201" t="s">
        <v>192</v>
      </c>
      <c r="AH320" s="201"/>
      <c r="AI320" s="201"/>
      <c r="AJ320" s="201"/>
      <c r="AK320" s="201"/>
      <c r="AL320" s="201"/>
      <c r="AM320" s="201"/>
      <c r="AN320" s="201"/>
      <c r="AO320" s="201"/>
      <c r="AP320" s="201"/>
      <c r="AQ320" s="201"/>
      <c r="AR320" s="201"/>
      <c r="AS320" s="201"/>
      <c r="AT320" s="201"/>
      <c r="AU320" s="201"/>
      <c r="AV320" s="201"/>
      <c r="AW320" s="201"/>
      <c r="AX320" s="201"/>
      <c r="AY320" s="201"/>
      <c r="AZ320" s="201"/>
      <c r="BA320" s="201"/>
      <c r="BB320" s="201"/>
      <c r="BC320" s="201"/>
      <c r="BD320" s="201"/>
      <c r="BE320" s="201"/>
      <c r="BF320" s="201"/>
      <c r="BG320" s="201"/>
      <c r="BH320" s="201"/>
    </row>
    <row r="321" customFormat="false" ht="12.75" hidden="false" customHeight="false" outlineLevel="1" collapsed="false">
      <c r="A321" s="202"/>
      <c r="B321" s="203"/>
      <c r="C321" s="204"/>
      <c r="D321" s="204"/>
      <c r="E321" s="204"/>
      <c r="F321" s="204"/>
      <c r="G321" s="204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200"/>
      <c r="Y321" s="201"/>
      <c r="Z321" s="201"/>
      <c r="AA321" s="201"/>
      <c r="AB321" s="201"/>
      <c r="AC321" s="201"/>
      <c r="AD321" s="201"/>
      <c r="AE321" s="201"/>
      <c r="AF321" s="201"/>
      <c r="AG321" s="201" t="s">
        <v>172</v>
      </c>
      <c r="AH321" s="201"/>
      <c r="AI321" s="201"/>
      <c r="AJ321" s="201"/>
      <c r="AK321" s="201"/>
      <c r="AL321" s="201"/>
      <c r="AM321" s="201"/>
      <c r="AN321" s="201"/>
      <c r="AO321" s="201"/>
      <c r="AP321" s="201"/>
      <c r="AQ321" s="201"/>
      <c r="AR321" s="201"/>
      <c r="AS321" s="201"/>
      <c r="AT321" s="201"/>
      <c r="AU321" s="201"/>
      <c r="AV321" s="201"/>
      <c r="AW321" s="201"/>
      <c r="AX321" s="201"/>
      <c r="AY321" s="201"/>
      <c r="AZ321" s="201"/>
      <c r="BA321" s="201"/>
      <c r="BB321" s="201"/>
      <c r="BC321" s="201"/>
      <c r="BD321" s="201"/>
      <c r="BE321" s="201"/>
      <c r="BF321" s="201"/>
      <c r="BG321" s="201"/>
      <c r="BH321" s="201"/>
    </row>
    <row r="322" customFormat="false" ht="12.75" hidden="false" customHeight="false" outlineLevel="1" collapsed="false">
      <c r="A322" s="192" t="n">
        <v>131</v>
      </c>
      <c r="B322" s="193" t="s">
        <v>486</v>
      </c>
      <c r="C322" s="194" t="s">
        <v>487</v>
      </c>
      <c r="D322" s="195" t="s">
        <v>242</v>
      </c>
      <c r="E322" s="196" t="n">
        <v>2</v>
      </c>
      <c r="F322" s="197"/>
      <c r="G322" s="198" t="n">
        <f aca="false">ROUND(E322*F322,2)</f>
        <v>0</v>
      </c>
      <c r="H322" s="197"/>
      <c r="I322" s="198" t="n">
        <f aca="false">ROUND(E322*H322,2)</f>
        <v>0</v>
      </c>
      <c r="J322" s="197"/>
      <c r="K322" s="198" t="n">
        <f aca="false">ROUND(E322*J322,2)</f>
        <v>0</v>
      </c>
      <c r="L322" s="198" t="n">
        <v>21</v>
      </c>
      <c r="M322" s="198" t="n">
        <f aca="false">G322*(1+L322/100)</f>
        <v>0</v>
      </c>
      <c r="N322" s="198" t="n">
        <v>0</v>
      </c>
      <c r="O322" s="198" t="n">
        <f aca="false">ROUND(E322*N322,2)</f>
        <v>0</v>
      </c>
      <c r="P322" s="198" t="n">
        <v>0</v>
      </c>
      <c r="Q322" s="198" t="n">
        <f aca="false">ROUND(E322*P322,2)</f>
        <v>0</v>
      </c>
      <c r="R322" s="198" t="s">
        <v>462</v>
      </c>
      <c r="S322" s="198" t="s">
        <v>168</v>
      </c>
      <c r="T322" s="199" t="s">
        <v>169</v>
      </c>
      <c r="U322" s="200" t="n">
        <v>0.268</v>
      </c>
      <c r="V322" s="200" t="n">
        <f aca="false">ROUND(E322*U322,2)</f>
        <v>0.54</v>
      </c>
      <c r="W322" s="200"/>
      <c r="X322" s="200" t="s">
        <v>170</v>
      </c>
      <c r="Y322" s="201"/>
      <c r="Z322" s="201"/>
      <c r="AA322" s="201"/>
      <c r="AB322" s="201"/>
      <c r="AC322" s="201"/>
      <c r="AD322" s="201"/>
      <c r="AE322" s="201"/>
      <c r="AF322" s="201"/>
      <c r="AG322" s="201" t="s">
        <v>334</v>
      </c>
      <c r="AH322" s="201"/>
      <c r="AI322" s="201"/>
      <c r="AJ322" s="201"/>
      <c r="AK322" s="201"/>
      <c r="AL322" s="201"/>
      <c r="AM322" s="201"/>
      <c r="AN322" s="201"/>
      <c r="AO322" s="201"/>
      <c r="AP322" s="201"/>
      <c r="AQ322" s="201"/>
      <c r="AR322" s="201"/>
      <c r="AS322" s="201"/>
      <c r="AT322" s="201"/>
      <c r="AU322" s="201"/>
      <c r="AV322" s="201"/>
      <c r="AW322" s="201"/>
      <c r="AX322" s="201"/>
      <c r="AY322" s="201"/>
      <c r="AZ322" s="201"/>
      <c r="BA322" s="201"/>
      <c r="BB322" s="201"/>
      <c r="BC322" s="201"/>
      <c r="BD322" s="201"/>
      <c r="BE322" s="201"/>
      <c r="BF322" s="201"/>
      <c r="BG322" s="201"/>
      <c r="BH322" s="201"/>
    </row>
    <row r="323" customFormat="false" ht="12.75" hidden="false" customHeight="false" outlineLevel="1" collapsed="false">
      <c r="A323" s="202"/>
      <c r="B323" s="203"/>
      <c r="C323" s="204"/>
      <c r="D323" s="204"/>
      <c r="E323" s="204"/>
      <c r="F323" s="204"/>
      <c r="G323" s="204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1"/>
      <c r="Z323" s="201"/>
      <c r="AA323" s="201"/>
      <c r="AB323" s="201"/>
      <c r="AC323" s="201"/>
      <c r="AD323" s="201"/>
      <c r="AE323" s="201"/>
      <c r="AF323" s="201"/>
      <c r="AG323" s="201" t="s">
        <v>172</v>
      </c>
      <c r="AH323" s="201"/>
      <c r="AI323" s="201"/>
      <c r="AJ323" s="201"/>
      <c r="AK323" s="201"/>
      <c r="AL323" s="201"/>
      <c r="AM323" s="201"/>
      <c r="AN323" s="201"/>
      <c r="AO323" s="201"/>
      <c r="AP323" s="201"/>
      <c r="AQ323" s="201"/>
      <c r="AR323" s="201"/>
      <c r="AS323" s="201"/>
      <c r="AT323" s="201"/>
      <c r="AU323" s="201"/>
      <c r="AV323" s="201"/>
      <c r="AW323" s="201"/>
      <c r="AX323" s="201"/>
      <c r="AY323" s="201"/>
      <c r="AZ323" s="201"/>
      <c r="BA323" s="201"/>
      <c r="BB323" s="201"/>
      <c r="BC323" s="201"/>
      <c r="BD323" s="201"/>
      <c r="BE323" s="201"/>
      <c r="BF323" s="201"/>
      <c r="BG323" s="201"/>
      <c r="BH323" s="201"/>
    </row>
    <row r="324" customFormat="false" ht="12.75" hidden="false" customHeight="false" outlineLevel="1" collapsed="false">
      <c r="A324" s="192" t="n">
        <v>132</v>
      </c>
      <c r="B324" s="193" t="s">
        <v>488</v>
      </c>
      <c r="C324" s="194" t="s">
        <v>489</v>
      </c>
      <c r="D324" s="195" t="s">
        <v>242</v>
      </c>
      <c r="E324" s="196" t="n">
        <v>4</v>
      </c>
      <c r="F324" s="197"/>
      <c r="G324" s="198" t="n">
        <f aca="false">ROUND(E324*F324,2)</f>
        <v>0</v>
      </c>
      <c r="H324" s="197"/>
      <c r="I324" s="198" t="n">
        <f aca="false">ROUND(E324*H324,2)</f>
        <v>0</v>
      </c>
      <c r="J324" s="197"/>
      <c r="K324" s="198" t="n">
        <f aca="false">ROUND(E324*J324,2)</f>
        <v>0</v>
      </c>
      <c r="L324" s="198" t="n">
        <v>21</v>
      </c>
      <c r="M324" s="198" t="n">
        <f aca="false">G324*(1+L324/100)</f>
        <v>0</v>
      </c>
      <c r="N324" s="198" t="n">
        <v>0.00185</v>
      </c>
      <c r="O324" s="198" t="n">
        <f aca="false">ROUND(E324*N324,2)</f>
        <v>0.01</v>
      </c>
      <c r="P324" s="198" t="n">
        <v>0</v>
      </c>
      <c r="Q324" s="198" t="n">
        <f aca="false">ROUND(E324*P324,2)</f>
        <v>0</v>
      </c>
      <c r="R324" s="198"/>
      <c r="S324" s="198" t="s">
        <v>168</v>
      </c>
      <c r="T324" s="199" t="s">
        <v>169</v>
      </c>
      <c r="U324" s="200" t="n">
        <v>0.269</v>
      </c>
      <c r="V324" s="200" t="n">
        <f aca="false">ROUND(E324*U324,2)</f>
        <v>1.08</v>
      </c>
      <c r="W324" s="200"/>
      <c r="X324" s="200" t="s">
        <v>170</v>
      </c>
      <c r="Y324" s="201"/>
      <c r="Z324" s="201"/>
      <c r="AA324" s="201"/>
      <c r="AB324" s="201"/>
      <c r="AC324" s="201"/>
      <c r="AD324" s="201"/>
      <c r="AE324" s="201"/>
      <c r="AF324" s="201"/>
      <c r="AG324" s="201" t="s">
        <v>334</v>
      </c>
      <c r="AH324" s="201"/>
      <c r="AI324" s="201"/>
      <c r="AJ324" s="201"/>
      <c r="AK324" s="201"/>
      <c r="AL324" s="201"/>
      <c r="AM324" s="201"/>
      <c r="AN324" s="201"/>
      <c r="AO324" s="201"/>
      <c r="AP324" s="201"/>
      <c r="AQ324" s="201"/>
      <c r="AR324" s="201"/>
      <c r="AS324" s="201"/>
      <c r="AT324" s="201"/>
      <c r="AU324" s="201"/>
      <c r="AV324" s="201"/>
      <c r="AW324" s="201"/>
      <c r="AX324" s="201"/>
      <c r="AY324" s="201"/>
      <c r="AZ324" s="201"/>
      <c r="BA324" s="201"/>
      <c r="BB324" s="201"/>
      <c r="BC324" s="201"/>
      <c r="BD324" s="201"/>
      <c r="BE324" s="201"/>
      <c r="BF324" s="201"/>
      <c r="BG324" s="201"/>
      <c r="BH324" s="201"/>
    </row>
    <row r="325" customFormat="false" ht="12.75" hidden="false" customHeight="false" outlineLevel="1" collapsed="false">
      <c r="A325" s="202"/>
      <c r="B325" s="203"/>
      <c r="C325" s="204"/>
      <c r="D325" s="204"/>
      <c r="E325" s="204"/>
      <c r="F325" s="204"/>
      <c r="G325" s="204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200"/>
      <c r="Y325" s="201"/>
      <c r="Z325" s="201"/>
      <c r="AA325" s="201"/>
      <c r="AB325" s="201"/>
      <c r="AC325" s="201"/>
      <c r="AD325" s="201"/>
      <c r="AE325" s="201"/>
      <c r="AF325" s="201"/>
      <c r="AG325" s="201" t="s">
        <v>172</v>
      </c>
      <c r="AH325" s="201"/>
      <c r="AI325" s="201"/>
      <c r="AJ325" s="201"/>
      <c r="AK325" s="201"/>
      <c r="AL325" s="201"/>
      <c r="AM325" s="201"/>
      <c r="AN325" s="201"/>
      <c r="AO325" s="201"/>
      <c r="AP325" s="201"/>
      <c r="AQ325" s="201"/>
      <c r="AR325" s="201"/>
      <c r="AS325" s="201"/>
      <c r="AT325" s="201"/>
      <c r="AU325" s="201"/>
      <c r="AV325" s="201"/>
      <c r="AW325" s="201"/>
      <c r="AX325" s="201"/>
      <c r="AY325" s="201"/>
      <c r="AZ325" s="201"/>
      <c r="BA325" s="201"/>
      <c r="BB325" s="201"/>
      <c r="BC325" s="201"/>
      <c r="BD325" s="201"/>
      <c r="BE325" s="201"/>
      <c r="BF325" s="201"/>
      <c r="BG325" s="201"/>
      <c r="BH325" s="201"/>
    </row>
    <row r="326" customFormat="false" ht="12.75" hidden="false" customHeight="false" outlineLevel="1" collapsed="false">
      <c r="A326" s="192" t="n">
        <v>133</v>
      </c>
      <c r="B326" s="193" t="s">
        <v>490</v>
      </c>
      <c r="C326" s="194" t="s">
        <v>491</v>
      </c>
      <c r="D326" s="195" t="s">
        <v>242</v>
      </c>
      <c r="E326" s="196" t="n">
        <v>1</v>
      </c>
      <c r="F326" s="197"/>
      <c r="G326" s="198" t="n">
        <f aca="false">ROUND(E326*F326,2)</f>
        <v>0</v>
      </c>
      <c r="H326" s="197"/>
      <c r="I326" s="198" t="n">
        <f aca="false">ROUND(E326*H326,2)</f>
        <v>0</v>
      </c>
      <c r="J326" s="197"/>
      <c r="K326" s="198" t="n">
        <f aca="false">ROUND(E326*J326,2)</f>
        <v>0</v>
      </c>
      <c r="L326" s="198" t="n">
        <v>21</v>
      </c>
      <c r="M326" s="198" t="n">
        <f aca="false">G326*(1+L326/100)</f>
        <v>0</v>
      </c>
      <c r="N326" s="198" t="n">
        <v>0.0008</v>
      </c>
      <c r="O326" s="198" t="n">
        <f aca="false">ROUND(E326*N326,2)</f>
        <v>0</v>
      </c>
      <c r="P326" s="198" t="n">
        <v>0</v>
      </c>
      <c r="Q326" s="198" t="n">
        <f aca="false">ROUND(E326*P326,2)</f>
        <v>0</v>
      </c>
      <c r="R326" s="198"/>
      <c r="S326" s="198" t="s">
        <v>168</v>
      </c>
      <c r="T326" s="199" t="s">
        <v>169</v>
      </c>
      <c r="U326" s="200" t="n">
        <v>0.34</v>
      </c>
      <c r="V326" s="200" t="n">
        <f aca="false">ROUND(E326*U326,2)</f>
        <v>0.34</v>
      </c>
      <c r="W326" s="200"/>
      <c r="X326" s="200" t="s">
        <v>170</v>
      </c>
      <c r="Y326" s="201"/>
      <c r="Z326" s="201"/>
      <c r="AA326" s="201"/>
      <c r="AB326" s="201"/>
      <c r="AC326" s="201"/>
      <c r="AD326" s="201"/>
      <c r="AE326" s="201"/>
      <c r="AF326" s="201"/>
      <c r="AG326" s="201" t="s">
        <v>334</v>
      </c>
      <c r="AH326" s="201"/>
      <c r="AI326" s="201"/>
      <c r="AJ326" s="201"/>
      <c r="AK326" s="201"/>
      <c r="AL326" s="201"/>
      <c r="AM326" s="201"/>
      <c r="AN326" s="201"/>
      <c r="AO326" s="201"/>
      <c r="AP326" s="201"/>
      <c r="AQ326" s="201"/>
      <c r="AR326" s="201"/>
      <c r="AS326" s="201"/>
      <c r="AT326" s="201"/>
      <c r="AU326" s="201"/>
      <c r="AV326" s="201"/>
      <c r="AW326" s="201"/>
      <c r="AX326" s="201"/>
      <c r="AY326" s="201"/>
      <c r="AZ326" s="201"/>
      <c r="BA326" s="201"/>
      <c r="BB326" s="201"/>
      <c r="BC326" s="201"/>
      <c r="BD326" s="201"/>
      <c r="BE326" s="201"/>
      <c r="BF326" s="201"/>
      <c r="BG326" s="201"/>
      <c r="BH326" s="201"/>
    </row>
    <row r="327" customFormat="false" ht="12.75" hidden="false" customHeight="false" outlineLevel="1" collapsed="false">
      <c r="A327" s="202"/>
      <c r="B327" s="203"/>
      <c r="C327" s="204"/>
      <c r="D327" s="204"/>
      <c r="E327" s="204"/>
      <c r="F327" s="204"/>
      <c r="G327" s="204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200"/>
      <c r="Y327" s="201"/>
      <c r="Z327" s="201"/>
      <c r="AA327" s="201"/>
      <c r="AB327" s="201"/>
      <c r="AC327" s="201"/>
      <c r="AD327" s="201"/>
      <c r="AE327" s="201"/>
      <c r="AF327" s="201"/>
      <c r="AG327" s="201" t="s">
        <v>172</v>
      </c>
      <c r="AH327" s="201"/>
      <c r="AI327" s="201"/>
      <c r="AJ327" s="201"/>
      <c r="AK327" s="201"/>
      <c r="AL327" s="201"/>
      <c r="AM327" s="201"/>
      <c r="AN327" s="201"/>
      <c r="AO327" s="201"/>
      <c r="AP327" s="201"/>
      <c r="AQ327" s="201"/>
      <c r="AR327" s="201"/>
      <c r="AS327" s="201"/>
      <c r="AT327" s="201"/>
      <c r="AU327" s="201"/>
      <c r="AV327" s="201"/>
      <c r="AW327" s="201"/>
      <c r="AX327" s="201"/>
      <c r="AY327" s="201"/>
      <c r="AZ327" s="201"/>
      <c r="BA327" s="201"/>
      <c r="BB327" s="201"/>
      <c r="BC327" s="201"/>
      <c r="BD327" s="201"/>
      <c r="BE327" s="201"/>
      <c r="BF327" s="201"/>
      <c r="BG327" s="201"/>
      <c r="BH327" s="201"/>
    </row>
    <row r="328" customFormat="false" ht="12.75" hidden="false" customHeight="false" outlineLevel="1" collapsed="false">
      <c r="A328" s="202" t="n">
        <v>134</v>
      </c>
      <c r="B328" s="203" t="s">
        <v>492</v>
      </c>
      <c r="C328" s="228" t="s">
        <v>493</v>
      </c>
      <c r="D328" s="229" t="s">
        <v>32</v>
      </c>
      <c r="E328" s="230"/>
      <c r="F328" s="231"/>
      <c r="G328" s="200" t="n">
        <f aca="false">ROUND(E328*F328,2)</f>
        <v>0</v>
      </c>
      <c r="H328" s="231"/>
      <c r="I328" s="200" t="n">
        <f aca="false">ROUND(E328*H328,2)</f>
        <v>0</v>
      </c>
      <c r="J328" s="231"/>
      <c r="K328" s="200" t="n">
        <f aca="false">ROUND(E328*J328,2)</f>
        <v>0</v>
      </c>
      <c r="L328" s="200" t="n">
        <v>21</v>
      </c>
      <c r="M328" s="200" t="n">
        <f aca="false">G328*(1+L328/100)</f>
        <v>0</v>
      </c>
      <c r="N328" s="200" t="n">
        <v>0</v>
      </c>
      <c r="O328" s="200" t="n">
        <f aca="false">ROUND(E328*N328,2)</f>
        <v>0</v>
      </c>
      <c r="P328" s="200" t="n">
        <v>0</v>
      </c>
      <c r="Q328" s="200" t="n">
        <f aca="false">ROUND(E328*P328,2)</f>
        <v>0</v>
      </c>
      <c r="R328" s="200" t="s">
        <v>462</v>
      </c>
      <c r="S328" s="200" t="s">
        <v>168</v>
      </c>
      <c r="T328" s="200" t="s">
        <v>169</v>
      </c>
      <c r="U328" s="200" t="n">
        <v>0</v>
      </c>
      <c r="V328" s="200" t="n">
        <f aca="false">ROUND(E328*U328,2)</f>
        <v>0</v>
      </c>
      <c r="W328" s="200"/>
      <c r="X328" s="200" t="s">
        <v>328</v>
      </c>
      <c r="Y328" s="201"/>
      <c r="Z328" s="201"/>
      <c r="AA328" s="201"/>
      <c r="AB328" s="201"/>
      <c r="AC328" s="201"/>
      <c r="AD328" s="201"/>
      <c r="AE328" s="201"/>
      <c r="AF328" s="201"/>
      <c r="AG328" s="201" t="s">
        <v>329</v>
      </c>
      <c r="AH328" s="201"/>
      <c r="AI328" s="201"/>
      <c r="AJ328" s="201"/>
      <c r="AK328" s="201"/>
      <c r="AL328" s="201"/>
      <c r="AM328" s="201"/>
      <c r="AN328" s="201"/>
      <c r="AO328" s="201"/>
      <c r="AP328" s="201"/>
      <c r="AQ328" s="201"/>
      <c r="AR328" s="201"/>
      <c r="AS328" s="201"/>
      <c r="AT328" s="201"/>
      <c r="AU328" s="201"/>
      <c r="AV328" s="201"/>
      <c r="AW328" s="201"/>
      <c r="AX328" s="201"/>
      <c r="AY328" s="201"/>
      <c r="AZ328" s="201"/>
      <c r="BA328" s="201"/>
      <c r="BB328" s="201"/>
      <c r="BC328" s="201"/>
      <c r="BD328" s="201"/>
      <c r="BE328" s="201"/>
      <c r="BF328" s="201"/>
      <c r="BG328" s="201"/>
      <c r="BH328" s="201"/>
    </row>
    <row r="329" customFormat="false" ht="12.75" hidden="false" customHeight="false" outlineLevel="1" collapsed="false">
      <c r="A329" s="202"/>
      <c r="B329" s="203"/>
      <c r="C329" s="208"/>
      <c r="D329" s="208"/>
      <c r="E329" s="208"/>
      <c r="F329" s="208"/>
      <c r="G329" s="208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200"/>
      <c r="Y329" s="201"/>
      <c r="Z329" s="201"/>
      <c r="AA329" s="201"/>
      <c r="AB329" s="201"/>
      <c r="AC329" s="201"/>
      <c r="AD329" s="201"/>
      <c r="AE329" s="201"/>
      <c r="AF329" s="201"/>
      <c r="AG329" s="201" t="s">
        <v>172</v>
      </c>
      <c r="AH329" s="201"/>
      <c r="AI329" s="201"/>
      <c r="AJ329" s="201"/>
      <c r="AK329" s="201"/>
      <c r="AL329" s="201"/>
      <c r="AM329" s="201"/>
      <c r="AN329" s="201"/>
      <c r="AO329" s="201"/>
      <c r="AP329" s="201"/>
      <c r="AQ329" s="201"/>
      <c r="AR329" s="201"/>
      <c r="AS329" s="201"/>
      <c r="AT329" s="201"/>
      <c r="AU329" s="201"/>
      <c r="AV329" s="201"/>
      <c r="AW329" s="201"/>
      <c r="AX329" s="201"/>
      <c r="AY329" s="201"/>
      <c r="AZ329" s="201"/>
      <c r="BA329" s="201"/>
      <c r="BB329" s="201"/>
      <c r="BC329" s="201"/>
      <c r="BD329" s="201"/>
      <c r="BE329" s="201"/>
      <c r="BF329" s="201"/>
      <c r="BG329" s="201"/>
      <c r="BH329" s="201"/>
    </row>
    <row r="330" customFormat="false" ht="12.75" hidden="false" customHeight="false" outlineLevel="0" collapsed="false">
      <c r="A330" s="184" t="s">
        <v>163</v>
      </c>
      <c r="B330" s="185" t="s">
        <v>103</v>
      </c>
      <c r="C330" s="186" t="s">
        <v>104</v>
      </c>
      <c r="D330" s="187"/>
      <c r="E330" s="188"/>
      <c r="F330" s="189"/>
      <c r="G330" s="189" t="n">
        <f aca="false">SUMIF(AG331:AG346,"&lt;&gt;NOR",G331:G346)</f>
        <v>0</v>
      </c>
      <c r="H330" s="189"/>
      <c r="I330" s="189" t="n">
        <f aca="false">SUM(I331:I346)</f>
        <v>0</v>
      </c>
      <c r="J330" s="189"/>
      <c r="K330" s="189" t="n">
        <f aca="false">SUM(K331:K346)</f>
        <v>0</v>
      </c>
      <c r="L330" s="189"/>
      <c r="M330" s="189" t="n">
        <f aca="false">SUM(M331:M346)</f>
        <v>0</v>
      </c>
      <c r="N330" s="189"/>
      <c r="O330" s="189" t="n">
        <f aca="false">SUM(O331:O346)</f>
        <v>1.65</v>
      </c>
      <c r="P330" s="189"/>
      <c r="Q330" s="189" t="n">
        <f aca="false">SUM(Q331:Q346)</f>
        <v>0</v>
      </c>
      <c r="R330" s="189"/>
      <c r="S330" s="189"/>
      <c r="T330" s="190"/>
      <c r="U330" s="191"/>
      <c r="V330" s="191" t="n">
        <f aca="false">SUM(V331:V346)</f>
        <v>56.72</v>
      </c>
      <c r="W330" s="191"/>
      <c r="X330" s="191"/>
      <c r="AG330" s="0" t="s">
        <v>164</v>
      </c>
    </row>
    <row r="331" customFormat="false" ht="33.75" hidden="false" customHeight="false" outlineLevel="1" collapsed="false">
      <c r="A331" s="192" t="n">
        <v>135</v>
      </c>
      <c r="B331" s="193" t="s">
        <v>494</v>
      </c>
      <c r="C331" s="194" t="s">
        <v>495</v>
      </c>
      <c r="D331" s="195" t="s">
        <v>242</v>
      </c>
      <c r="E331" s="196" t="n">
        <v>5</v>
      </c>
      <c r="F331" s="197"/>
      <c r="G331" s="198" t="n">
        <f aca="false">ROUND(E331*F331,2)</f>
        <v>0</v>
      </c>
      <c r="H331" s="197"/>
      <c r="I331" s="198" t="n">
        <f aca="false">ROUND(E331*H331,2)</f>
        <v>0</v>
      </c>
      <c r="J331" s="197"/>
      <c r="K331" s="198" t="n">
        <f aca="false">ROUND(E331*J331,2)</f>
        <v>0</v>
      </c>
      <c r="L331" s="198" t="n">
        <v>21</v>
      </c>
      <c r="M331" s="198" t="n">
        <f aca="false">G331*(1+L331/100)</f>
        <v>0</v>
      </c>
      <c r="N331" s="198" t="n">
        <v>0.04884</v>
      </c>
      <c r="O331" s="198" t="n">
        <f aca="false">ROUND(E331*N331,2)</f>
        <v>0.24</v>
      </c>
      <c r="P331" s="198" t="n">
        <v>0</v>
      </c>
      <c r="Q331" s="198" t="n">
        <f aca="false">ROUND(E331*P331,2)</f>
        <v>0</v>
      </c>
      <c r="R331" s="198" t="s">
        <v>462</v>
      </c>
      <c r="S331" s="198" t="s">
        <v>168</v>
      </c>
      <c r="T331" s="199" t="s">
        <v>169</v>
      </c>
      <c r="U331" s="200" t="n">
        <v>1</v>
      </c>
      <c r="V331" s="200" t="n">
        <f aca="false">ROUND(E331*U331,2)</f>
        <v>5</v>
      </c>
      <c r="W331" s="200"/>
      <c r="X331" s="200" t="s">
        <v>170</v>
      </c>
      <c r="Y331" s="201"/>
      <c r="Z331" s="201"/>
      <c r="AA331" s="201"/>
      <c r="AB331" s="201"/>
      <c r="AC331" s="201"/>
      <c r="AD331" s="201"/>
      <c r="AE331" s="201"/>
      <c r="AF331" s="201"/>
      <c r="AG331" s="201" t="s">
        <v>334</v>
      </c>
      <c r="AH331" s="201"/>
      <c r="AI331" s="201"/>
      <c r="AJ331" s="201"/>
      <c r="AK331" s="201"/>
      <c r="AL331" s="201"/>
      <c r="AM331" s="201"/>
      <c r="AN331" s="201"/>
      <c r="AO331" s="201"/>
      <c r="AP331" s="201"/>
      <c r="AQ331" s="201"/>
      <c r="AR331" s="201"/>
      <c r="AS331" s="201"/>
      <c r="AT331" s="201"/>
      <c r="AU331" s="201"/>
      <c r="AV331" s="201"/>
      <c r="AW331" s="201"/>
      <c r="AX331" s="201"/>
      <c r="AY331" s="201"/>
      <c r="AZ331" s="201"/>
      <c r="BA331" s="201"/>
      <c r="BB331" s="201"/>
      <c r="BC331" s="201"/>
      <c r="BD331" s="201"/>
      <c r="BE331" s="201"/>
      <c r="BF331" s="201"/>
      <c r="BG331" s="201"/>
      <c r="BH331" s="201"/>
    </row>
    <row r="332" customFormat="false" ht="12.75" hidden="false" customHeight="false" outlineLevel="1" collapsed="false">
      <c r="A332" s="202"/>
      <c r="B332" s="203"/>
      <c r="C332" s="204"/>
      <c r="D332" s="204"/>
      <c r="E332" s="204"/>
      <c r="F332" s="204"/>
      <c r="G332" s="204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200"/>
      <c r="Y332" s="201"/>
      <c r="Z332" s="201"/>
      <c r="AA332" s="201"/>
      <c r="AB332" s="201"/>
      <c r="AC332" s="201"/>
      <c r="AD332" s="201"/>
      <c r="AE332" s="201"/>
      <c r="AF332" s="201"/>
      <c r="AG332" s="201" t="s">
        <v>172</v>
      </c>
      <c r="AH332" s="201"/>
      <c r="AI332" s="201"/>
      <c r="AJ332" s="201"/>
      <c r="AK332" s="201"/>
      <c r="AL332" s="201"/>
      <c r="AM332" s="201"/>
      <c r="AN332" s="201"/>
      <c r="AO332" s="201"/>
      <c r="AP332" s="201"/>
      <c r="AQ332" s="201"/>
      <c r="AR332" s="201"/>
      <c r="AS332" s="201"/>
      <c r="AT332" s="201"/>
      <c r="AU332" s="201"/>
      <c r="AV332" s="201"/>
      <c r="AW332" s="201"/>
      <c r="AX332" s="201"/>
      <c r="AY332" s="201"/>
      <c r="AZ332" s="201"/>
      <c r="BA332" s="201"/>
      <c r="BB332" s="201"/>
      <c r="BC332" s="201"/>
      <c r="BD332" s="201"/>
      <c r="BE332" s="201"/>
      <c r="BF332" s="201"/>
      <c r="BG332" s="201"/>
      <c r="BH332" s="201"/>
    </row>
    <row r="333" customFormat="false" ht="33.75" hidden="false" customHeight="false" outlineLevel="1" collapsed="false">
      <c r="A333" s="192" t="n">
        <v>136</v>
      </c>
      <c r="B333" s="193" t="s">
        <v>496</v>
      </c>
      <c r="C333" s="194" t="s">
        <v>497</v>
      </c>
      <c r="D333" s="195" t="s">
        <v>242</v>
      </c>
      <c r="E333" s="196" t="n">
        <v>4</v>
      </c>
      <c r="F333" s="197"/>
      <c r="G333" s="198" t="n">
        <f aca="false">ROUND(E333*F333,2)</f>
        <v>0</v>
      </c>
      <c r="H333" s="197"/>
      <c r="I333" s="198" t="n">
        <f aca="false">ROUND(E333*H333,2)</f>
        <v>0</v>
      </c>
      <c r="J333" s="197"/>
      <c r="K333" s="198" t="n">
        <f aca="false">ROUND(E333*J333,2)</f>
        <v>0</v>
      </c>
      <c r="L333" s="198" t="n">
        <v>21</v>
      </c>
      <c r="M333" s="198" t="n">
        <f aca="false">G333*(1+L333/100)</f>
        <v>0</v>
      </c>
      <c r="N333" s="198" t="n">
        <v>0.02067</v>
      </c>
      <c r="O333" s="198" t="n">
        <f aca="false">ROUND(E333*N333,2)</f>
        <v>0.08</v>
      </c>
      <c r="P333" s="198" t="n">
        <v>0</v>
      </c>
      <c r="Q333" s="198" t="n">
        <f aca="false">ROUND(E333*P333,2)</f>
        <v>0</v>
      </c>
      <c r="R333" s="198" t="s">
        <v>462</v>
      </c>
      <c r="S333" s="198" t="s">
        <v>168</v>
      </c>
      <c r="T333" s="199" t="s">
        <v>169</v>
      </c>
      <c r="U333" s="200" t="n">
        <v>0.929</v>
      </c>
      <c r="V333" s="200" t="n">
        <f aca="false">ROUND(E333*U333,2)</f>
        <v>3.72</v>
      </c>
      <c r="W333" s="200"/>
      <c r="X333" s="200" t="s">
        <v>170</v>
      </c>
      <c r="Y333" s="201"/>
      <c r="Z333" s="201"/>
      <c r="AA333" s="201"/>
      <c r="AB333" s="201"/>
      <c r="AC333" s="201"/>
      <c r="AD333" s="201"/>
      <c r="AE333" s="201"/>
      <c r="AF333" s="201"/>
      <c r="AG333" s="201" t="s">
        <v>334</v>
      </c>
      <c r="AH333" s="201"/>
      <c r="AI333" s="201"/>
      <c r="AJ333" s="201"/>
      <c r="AK333" s="201"/>
      <c r="AL333" s="201"/>
      <c r="AM333" s="201"/>
      <c r="AN333" s="201"/>
      <c r="AO333" s="201"/>
      <c r="AP333" s="201"/>
      <c r="AQ333" s="201"/>
      <c r="AR333" s="201"/>
      <c r="AS333" s="201"/>
      <c r="AT333" s="201"/>
      <c r="AU333" s="201"/>
      <c r="AV333" s="201"/>
      <c r="AW333" s="201"/>
      <c r="AX333" s="201"/>
      <c r="AY333" s="201"/>
      <c r="AZ333" s="201"/>
      <c r="BA333" s="201"/>
      <c r="BB333" s="201"/>
      <c r="BC333" s="201"/>
      <c r="BD333" s="201"/>
      <c r="BE333" s="201"/>
      <c r="BF333" s="201"/>
      <c r="BG333" s="201"/>
      <c r="BH333" s="201"/>
    </row>
    <row r="334" customFormat="false" ht="12.75" hidden="false" customHeight="false" outlineLevel="1" collapsed="false">
      <c r="A334" s="202"/>
      <c r="B334" s="203"/>
      <c r="C334" s="204"/>
      <c r="D334" s="204"/>
      <c r="E334" s="204"/>
      <c r="F334" s="204"/>
      <c r="G334" s="204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200"/>
      <c r="Y334" s="201"/>
      <c r="Z334" s="201"/>
      <c r="AA334" s="201"/>
      <c r="AB334" s="201"/>
      <c r="AC334" s="201"/>
      <c r="AD334" s="201"/>
      <c r="AE334" s="201"/>
      <c r="AF334" s="201"/>
      <c r="AG334" s="201" t="s">
        <v>172</v>
      </c>
      <c r="AH334" s="201"/>
      <c r="AI334" s="201"/>
      <c r="AJ334" s="201"/>
      <c r="AK334" s="201"/>
      <c r="AL334" s="201"/>
      <c r="AM334" s="201"/>
      <c r="AN334" s="201"/>
      <c r="AO334" s="201"/>
      <c r="AP334" s="201"/>
      <c r="AQ334" s="201"/>
      <c r="AR334" s="201"/>
      <c r="AS334" s="201"/>
      <c r="AT334" s="201"/>
      <c r="AU334" s="201"/>
      <c r="AV334" s="201"/>
      <c r="AW334" s="201"/>
      <c r="AX334" s="201"/>
      <c r="AY334" s="201"/>
      <c r="AZ334" s="201"/>
      <c r="BA334" s="201"/>
      <c r="BB334" s="201"/>
      <c r="BC334" s="201"/>
      <c r="BD334" s="201"/>
      <c r="BE334" s="201"/>
      <c r="BF334" s="201"/>
      <c r="BG334" s="201"/>
      <c r="BH334" s="201"/>
    </row>
    <row r="335" customFormat="false" ht="33.75" hidden="false" customHeight="false" outlineLevel="1" collapsed="false">
      <c r="A335" s="192" t="n">
        <v>137</v>
      </c>
      <c r="B335" s="193" t="s">
        <v>498</v>
      </c>
      <c r="C335" s="194" t="s">
        <v>499</v>
      </c>
      <c r="D335" s="195" t="s">
        <v>242</v>
      </c>
      <c r="E335" s="196" t="n">
        <v>5</v>
      </c>
      <c r="F335" s="197"/>
      <c r="G335" s="198" t="n">
        <f aca="false">ROUND(E335*F335,2)</f>
        <v>0</v>
      </c>
      <c r="H335" s="197"/>
      <c r="I335" s="198" t="n">
        <f aca="false">ROUND(E335*H335,2)</f>
        <v>0</v>
      </c>
      <c r="J335" s="197"/>
      <c r="K335" s="198" t="n">
        <f aca="false">ROUND(E335*J335,2)</f>
        <v>0</v>
      </c>
      <c r="L335" s="198" t="n">
        <v>21</v>
      </c>
      <c r="M335" s="198" t="n">
        <f aca="false">G335*(1+L335/100)</f>
        <v>0</v>
      </c>
      <c r="N335" s="198" t="n">
        <v>0.02362</v>
      </c>
      <c r="O335" s="198" t="n">
        <f aca="false">ROUND(E335*N335,2)</f>
        <v>0.12</v>
      </c>
      <c r="P335" s="198" t="n">
        <v>0</v>
      </c>
      <c r="Q335" s="198" t="n">
        <f aca="false">ROUND(E335*P335,2)</f>
        <v>0</v>
      </c>
      <c r="R335" s="198" t="s">
        <v>462</v>
      </c>
      <c r="S335" s="198" t="s">
        <v>168</v>
      </c>
      <c r="T335" s="199" t="s">
        <v>169</v>
      </c>
      <c r="U335" s="200" t="n">
        <v>0.945</v>
      </c>
      <c r="V335" s="200" t="n">
        <f aca="false">ROUND(E335*U335,2)</f>
        <v>4.73</v>
      </c>
      <c r="W335" s="200"/>
      <c r="X335" s="200" t="s">
        <v>170</v>
      </c>
      <c r="Y335" s="201"/>
      <c r="Z335" s="201"/>
      <c r="AA335" s="201"/>
      <c r="AB335" s="201"/>
      <c r="AC335" s="201"/>
      <c r="AD335" s="201"/>
      <c r="AE335" s="201"/>
      <c r="AF335" s="201"/>
      <c r="AG335" s="201" t="s">
        <v>334</v>
      </c>
      <c r="AH335" s="201"/>
      <c r="AI335" s="201"/>
      <c r="AJ335" s="201"/>
      <c r="AK335" s="201"/>
      <c r="AL335" s="201"/>
      <c r="AM335" s="201"/>
      <c r="AN335" s="201"/>
      <c r="AO335" s="201"/>
      <c r="AP335" s="201"/>
      <c r="AQ335" s="201"/>
      <c r="AR335" s="201"/>
      <c r="AS335" s="201"/>
      <c r="AT335" s="201"/>
      <c r="AU335" s="201"/>
      <c r="AV335" s="201"/>
      <c r="AW335" s="201"/>
      <c r="AX335" s="201"/>
      <c r="AY335" s="201"/>
      <c r="AZ335" s="201"/>
      <c r="BA335" s="201"/>
      <c r="BB335" s="201"/>
      <c r="BC335" s="201"/>
      <c r="BD335" s="201"/>
      <c r="BE335" s="201"/>
      <c r="BF335" s="201"/>
      <c r="BG335" s="201"/>
      <c r="BH335" s="201"/>
    </row>
    <row r="336" customFormat="false" ht="12.75" hidden="false" customHeight="false" outlineLevel="1" collapsed="false">
      <c r="A336" s="202"/>
      <c r="B336" s="203"/>
      <c r="C336" s="204"/>
      <c r="D336" s="204"/>
      <c r="E336" s="204"/>
      <c r="F336" s="204"/>
      <c r="G336" s="204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200"/>
      <c r="Y336" s="201"/>
      <c r="Z336" s="201"/>
      <c r="AA336" s="201"/>
      <c r="AB336" s="201"/>
      <c r="AC336" s="201"/>
      <c r="AD336" s="201"/>
      <c r="AE336" s="201"/>
      <c r="AF336" s="201"/>
      <c r="AG336" s="201" t="s">
        <v>172</v>
      </c>
      <c r="AH336" s="201"/>
      <c r="AI336" s="201"/>
      <c r="AJ336" s="201"/>
      <c r="AK336" s="201"/>
      <c r="AL336" s="201"/>
      <c r="AM336" s="201"/>
      <c r="AN336" s="201"/>
      <c r="AO336" s="201"/>
      <c r="AP336" s="201"/>
      <c r="AQ336" s="201"/>
      <c r="AR336" s="201"/>
      <c r="AS336" s="201"/>
      <c r="AT336" s="201"/>
      <c r="AU336" s="201"/>
      <c r="AV336" s="201"/>
      <c r="AW336" s="201"/>
      <c r="AX336" s="201"/>
      <c r="AY336" s="201"/>
      <c r="AZ336" s="201"/>
      <c r="BA336" s="201"/>
      <c r="BB336" s="201"/>
      <c r="BC336" s="201"/>
      <c r="BD336" s="201"/>
      <c r="BE336" s="201"/>
      <c r="BF336" s="201"/>
      <c r="BG336" s="201"/>
      <c r="BH336" s="201"/>
    </row>
    <row r="337" customFormat="false" ht="33.75" hidden="false" customHeight="false" outlineLevel="1" collapsed="false">
      <c r="A337" s="192" t="n">
        <v>138</v>
      </c>
      <c r="B337" s="193" t="s">
        <v>500</v>
      </c>
      <c r="C337" s="194" t="s">
        <v>501</v>
      </c>
      <c r="D337" s="195" t="s">
        <v>242</v>
      </c>
      <c r="E337" s="196" t="n">
        <v>5</v>
      </c>
      <c r="F337" s="197"/>
      <c r="G337" s="198" t="n">
        <f aca="false">ROUND(E337*F337,2)</f>
        <v>0</v>
      </c>
      <c r="H337" s="197"/>
      <c r="I337" s="198" t="n">
        <f aca="false">ROUND(E337*H337,2)</f>
        <v>0</v>
      </c>
      <c r="J337" s="197"/>
      <c r="K337" s="198" t="n">
        <f aca="false">ROUND(E337*J337,2)</f>
        <v>0</v>
      </c>
      <c r="L337" s="198" t="n">
        <v>21</v>
      </c>
      <c r="M337" s="198" t="n">
        <f aca="false">G337*(1+L337/100)</f>
        <v>0</v>
      </c>
      <c r="N337" s="198" t="n">
        <v>0.02464</v>
      </c>
      <c r="O337" s="198" t="n">
        <f aca="false">ROUND(E337*N337,2)</f>
        <v>0.12</v>
      </c>
      <c r="P337" s="198" t="n">
        <v>0</v>
      </c>
      <c r="Q337" s="198" t="n">
        <f aca="false">ROUND(E337*P337,2)</f>
        <v>0</v>
      </c>
      <c r="R337" s="198" t="s">
        <v>462</v>
      </c>
      <c r="S337" s="198" t="s">
        <v>168</v>
      </c>
      <c r="T337" s="199" t="s">
        <v>169</v>
      </c>
      <c r="U337" s="200" t="n">
        <v>0.929</v>
      </c>
      <c r="V337" s="200" t="n">
        <f aca="false">ROUND(E337*U337,2)</f>
        <v>4.65</v>
      </c>
      <c r="W337" s="200"/>
      <c r="X337" s="200" t="s">
        <v>170</v>
      </c>
      <c r="Y337" s="201"/>
      <c r="Z337" s="201"/>
      <c r="AA337" s="201"/>
      <c r="AB337" s="201"/>
      <c r="AC337" s="201"/>
      <c r="AD337" s="201"/>
      <c r="AE337" s="201"/>
      <c r="AF337" s="201"/>
      <c r="AG337" s="201" t="s">
        <v>334</v>
      </c>
      <c r="AH337" s="201"/>
      <c r="AI337" s="201"/>
      <c r="AJ337" s="201"/>
      <c r="AK337" s="201"/>
      <c r="AL337" s="201"/>
      <c r="AM337" s="201"/>
      <c r="AN337" s="201"/>
      <c r="AO337" s="201"/>
      <c r="AP337" s="201"/>
      <c r="AQ337" s="201"/>
      <c r="AR337" s="201"/>
      <c r="AS337" s="201"/>
      <c r="AT337" s="201"/>
      <c r="AU337" s="201"/>
      <c r="AV337" s="201"/>
      <c r="AW337" s="201"/>
      <c r="AX337" s="201"/>
      <c r="AY337" s="201"/>
      <c r="AZ337" s="201"/>
      <c r="BA337" s="201"/>
      <c r="BB337" s="201"/>
      <c r="BC337" s="201"/>
      <c r="BD337" s="201"/>
      <c r="BE337" s="201"/>
      <c r="BF337" s="201"/>
      <c r="BG337" s="201"/>
      <c r="BH337" s="201"/>
    </row>
    <row r="338" customFormat="false" ht="12.75" hidden="false" customHeight="false" outlineLevel="1" collapsed="false">
      <c r="A338" s="202"/>
      <c r="B338" s="203"/>
      <c r="C338" s="204"/>
      <c r="D338" s="204"/>
      <c r="E338" s="204"/>
      <c r="F338" s="204"/>
      <c r="G338" s="204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200"/>
      <c r="Y338" s="201"/>
      <c r="Z338" s="201"/>
      <c r="AA338" s="201"/>
      <c r="AB338" s="201"/>
      <c r="AC338" s="201"/>
      <c r="AD338" s="201"/>
      <c r="AE338" s="201"/>
      <c r="AF338" s="201"/>
      <c r="AG338" s="201" t="s">
        <v>172</v>
      </c>
      <c r="AH338" s="201"/>
      <c r="AI338" s="201"/>
      <c r="AJ338" s="201"/>
      <c r="AK338" s="201"/>
      <c r="AL338" s="201"/>
      <c r="AM338" s="201"/>
      <c r="AN338" s="201"/>
      <c r="AO338" s="201"/>
      <c r="AP338" s="201"/>
      <c r="AQ338" s="201"/>
      <c r="AR338" s="201"/>
      <c r="AS338" s="201"/>
      <c r="AT338" s="201"/>
      <c r="AU338" s="201"/>
      <c r="AV338" s="201"/>
      <c r="AW338" s="201"/>
      <c r="AX338" s="201"/>
      <c r="AY338" s="201"/>
      <c r="AZ338" s="201"/>
      <c r="BA338" s="201"/>
      <c r="BB338" s="201"/>
      <c r="BC338" s="201"/>
      <c r="BD338" s="201"/>
      <c r="BE338" s="201"/>
      <c r="BF338" s="201"/>
      <c r="BG338" s="201"/>
      <c r="BH338" s="201"/>
    </row>
    <row r="339" customFormat="false" ht="33.75" hidden="false" customHeight="false" outlineLevel="1" collapsed="false">
      <c r="A339" s="192" t="n">
        <v>139</v>
      </c>
      <c r="B339" s="193" t="s">
        <v>502</v>
      </c>
      <c r="C339" s="194" t="s">
        <v>503</v>
      </c>
      <c r="D339" s="195" t="s">
        <v>242</v>
      </c>
      <c r="E339" s="196" t="n">
        <v>23</v>
      </c>
      <c r="F339" s="197"/>
      <c r="G339" s="198" t="n">
        <f aca="false">ROUND(E339*F339,2)</f>
        <v>0</v>
      </c>
      <c r="H339" s="197"/>
      <c r="I339" s="198" t="n">
        <f aca="false">ROUND(E339*H339,2)</f>
        <v>0</v>
      </c>
      <c r="J339" s="197"/>
      <c r="K339" s="198" t="n">
        <f aca="false">ROUND(E339*J339,2)</f>
        <v>0</v>
      </c>
      <c r="L339" s="198" t="n">
        <v>21</v>
      </c>
      <c r="M339" s="198" t="n">
        <f aca="false">G339*(1+L339/100)</f>
        <v>0</v>
      </c>
      <c r="N339" s="198" t="n">
        <v>0.02816</v>
      </c>
      <c r="O339" s="198" t="n">
        <f aca="false">ROUND(E339*N339,2)</f>
        <v>0.65</v>
      </c>
      <c r="P339" s="198" t="n">
        <v>0</v>
      </c>
      <c r="Q339" s="198" t="n">
        <f aca="false">ROUND(E339*P339,2)</f>
        <v>0</v>
      </c>
      <c r="R339" s="198" t="s">
        <v>462</v>
      </c>
      <c r="S339" s="198" t="s">
        <v>168</v>
      </c>
      <c r="T339" s="199" t="s">
        <v>169</v>
      </c>
      <c r="U339" s="200" t="n">
        <v>0.945</v>
      </c>
      <c r="V339" s="200" t="n">
        <f aca="false">ROUND(E339*U339,2)</f>
        <v>21.74</v>
      </c>
      <c r="W339" s="200"/>
      <c r="X339" s="200" t="s">
        <v>170</v>
      </c>
      <c r="Y339" s="201"/>
      <c r="Z339" s="201"/>
      <c r="AA339" s="201"/>
      <c r="AB339" s="201"/>
      <c r="AC339" s="201"/>
      <c r="AD339" s="201"/>
      <c r="AE339" s="201"/>
      <c r="AF339" s="201"/>
      <c r="AG339" s="201" t="s">
        <v>334</v>
      </c>
      <c r="AH339" s="201"/>
      <c r="AI339" s="201"/>
      <c r="AJ339" s="201"/>
      <c r="AK339" s="201"/>
      <c r="AL339" s="201"/>
      <c r="AM339" s="201"/>
      <c r="AN339" s="201"/>
      <c r="AO339" s="201"/>
      <c r="AP339" s="201"/>
      <c r="AQ339" s="201"/>
      <c r="AR339" s="201"/>
      <c r="AS339" s="201"/>
      <c r="AT339" s="201"/>
      <c r="AU339" s="201"/>
      <c r="AV339" s="201"/>
      <c r="AW339" s="201"/>
      <c r="AX339" s="201"/>
      <c r="AY339" s="201"/>
      <c r="AZ339" s="201"/>
      <c r="BA339" s="201"/>
      <c r="BB339" s="201"/>
      <c r="BC339" s="201"/>
      <c r="BD339" s="201"/>
      <c r="BE339" s="201"/>
      <c r="BF339" s="201"/>
      <c r="BG339" s="201"/>
      <c r="BH339" s="201"/>
    </row>
    <row r="340" customFormat="false" ht="12.75" hidden="false" customHeight="false" outlineLevel="1" collapsed="false">
      <c r="A340" s="202"/>
      <c r="B340" s="203"/>
      <c r="C340" s="204"/>
      <c r="D340" s="204"/>
      <c r="E340" s="204"/>
      <c r="F340" s="204"/>
      <c r="G340" s="204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200"/>
      <c r="Y340" s="201"/>
      <c r="Z340" s="201"/>
      <c r="AA340" s="201"/>
      <c r="AB340" s="201"/>
      <c r="AC340" s="201"/>
      <c r="AD340" s="201"/>
      <c r="AE340" s="201"/>
      <c r="AF340" s="201"/>
      <c r="AG340" s="201" t="s">
        <v>172</v>
      </c>
      <c r="AH340" s="201"/>
      <c r="AI340" s="201"/>
      <c r="AJ340" s="201"/>
      <c r="AK340" s="201"/>
      <c r="AL340" s="201"/>
      <c r="AM340" s="201"/>
      <c r="AN340" s="201"/>
      <c r="AO340" s="201"/>
      <c r="AP340" s="201"/>
      <c r="AQ340" s="201"/>
      <c r="AR340" s="201"/>
      <c r="AS340" s="201"/>
      <c r="AT340" s="201"/>
      <c r="AU340" s="201"/>
      <c r="AV340" s="201"/>
      <c r="AW340" s="201"/>
      <c r="AX340" s="201"/>
      <c r="AY340" s="201"/>
      <c r="AZ340" s="201"/>
      <c r="BA340" s="201"/>
      <c r="BB340" s="201"/>
      <c r="BC340" s="201"/>
      <c r="BD340" s="201"/>
      <c r="BE340" s="201"/>
      <c r="BF340" s="201"/>
      <c r="BG340" s="201"/>
      <c r="BH340" s="201"/>
    </row>
    <row r="341" customFormat="false" ht="33.75" hidden="false" customHeight="false" outlineLevel="1" collapsed="false">
      <c r="A341" s="192" t="n">
        <v>140</v>
      </c>
      <c r="B341" s="193" t="s">
        <v>504</v>
      </c>
      <c r="C341" s="194" t="s">
        <v>505</v>
      </c>
      <c r="D341" s="195" t="s">
        <v>242</v>
      </c>
      <c r="E341" s="196" t="n">
        <v>8</v>
      </c>
      <c r="F341" s="197"/>
      <c r="G341" s="198" t="n">
        <f aca="false">ROUND(E341*F341,2)</f>
        <v>0</v>
      </c>
      <c r="H341" s="197"/>
      <c r="I341" s="198" t="n">
        <f aca="false">ROUND(E341*H341,2)</f>
        <v>0</v>
      </c>
      <c r="J341" s="197"/>
      <c r="K341" s="198" t="n">
        <f aca="false">ROUND(E341*J341,2)</f>
        <v>0</v>
      </c>
      <c r="L341" s="198" t="n">
        <v>21</v>
      </c>
      <c r="M341" s="198" t="n">
        <f aca="false">G341*(1+L341/100)</f>
        <v>0</v>
      </c>
      <c r="N341" s="198" t="n">
        <v>0.03168</v>
      </c>
      <c r="O341" s="198" t="n">
        <f aca="false">ROUND(E341*N341,2)</f>
        <v>0.25</v>
      </c>
      <c r="P341" s="198" t="n">
        <v>0</v>
      </c>
      <c r="Q341" s="198" t="n">
        <f aca="false">ROUND(E341*P341,2)</f>
        <v>0</v>
      </c>
      <c r="R341" s="198" t="s">
        <v>462</v>
      </c>
      <c r="S341" s="198" t="s">
        <v>168</v>
      </c>
      <c r="T341" s="199" t="s">
        <v>169</v>
      </c>
      <c r="U341" s="200" t="n">
        <v>0.945</v>
      </c>
      <c r="V341" s="200" t="n">
        <f aca="false">ROUND(E341*U341,2)</f>
        <v>7.56</v>
      </c>
      <c r="W341" s="200"/>
      <c r="X341" s="200" t="s">
        <v>170</v>
      </c>
      <c r="Y341" s="201"/>
      <c r="Z341" s="201"/>
      <c r="AA341" s="201"/>
      <c r="AB341" s="201"/>
      <c r="AC341" s="201"/>
      <c r="AD341" s="201"/>
      <c r="AE341" s="201"/>
      <c r="AF341" s="201"/>
      <c r="AG341" s="201" t="s">
        <v>334</v>
      </c>
      <c r="AH341" s="201"/>
      <c r="AI341" s="201"/>
      <c r="AJ341" s="201"/>
      <c r="AK341" s="201"/>
      <c r="AL341" s="201"/>
      <c r="AM341" s="201"/>
      <c r="AN341" s="201"/>
      <c r="AO341" s="201"/>
      <c r="AP341" s="201"/>
      <c r="AQ341" s="201"/>
      <c r="AR341" s="201"/>
      <c r="AS341" s="201"/>
      <c r="AT341" s="201"/>
      <c r="AU341" s="201"/>
      <c r="AV341" s="201"/>
      <c r="AW341" s="201"/>
      <c r="AX341" s="201"/>
      <c r="AY341" s="201"/>
      <c r="AZ341" s="201"/>
      <c r="BA341" s="201"/>
      <c r="BB341" s="201"/>
      <c r="BC341" s="201"/>
      <c r="BD341" s="201"/>
      <c r="BE341" s="201"/>
      <c r="BF341" s="201"/>
      <c r="BG341" s="201"/>
      <c r="BH341" s="201"/>
    </row>
    <row r="342" customFormat="false" ht="12.75" hidden="false" customHeight="false" outlineLevel="1" collapsed="false">
      <c r="A342" s="202"/>
      <c r="B342" s="203"/>
      <c r="C342" s="204"/>
      <c r="D342" s="204"/>
      <c r="E342" s="204"/>
      <c r="F342" s="204"/>
      <c r="G342" s="204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200"/>
      <c r="Y342" s="201"/>
      <c r="Z342" s="201"/>
      <c r="AA342" s="201"/>
      <c r="AB342" s="201"/>
      <c r="AC342" s="201"/>
      <c r="AD342" s="201"/>
      <c r="AE342" s="201"/>
      <c r="AF342" s="201"/>
      <c r="AG342" s="201" t="s">
        <v>172</v>
      </c>
      <c r="AH342" s="201"/>
      <c r="AI342" s="201"/>
      <c r="AJ342" s="201"/>
      <c r="AK342" s="201"/>
      <c r="AL342" s="201"/>
      <c r="AM342" s="201"/>
      <c r="AN342" s="201"/>
      <c r="AO342" s="201"/>
      <c r="AP342" s="201"/>
      <c r="AQ342" s="201"/>
      <c r="AR342" s="201"/>
      <c r="AS342" s="201"/>
      <c r="AT342" s="201"/>
      <c r="AU342" s="201"/>
      <c r="AV342" s="201"/>
      <c r="AW342" s="201"/>
      <c r="AX342" s="201"/>
      <c r="AY342" s="201"/>
      <c r="AZ342" s="201"/>
      <c r="BA342" s="201"/>
      <c r="BB342" s="201"/>
      <c r="BC342" s="201"/>
      <c r="BD342" s="201"/>
      <c r="BE342" s="201"/>
      <c r="BF342" s="201"/>
      <c r="BG342" s="201"/>
      <c r="BH342" s="201"/>
    </row>
    <row r="343" customFormat="false" ht="33.75" hidden="false" customHeight="false" outlineLevel="1" collapsed="false">
      <c r="A343" s="192" t="n">
        <v>141</v>
      </c>
      <c r="B343" s="193" t="s">
        <v>506</v>
      </c>
      <c r="C343" s="194" t="s">
        <v>507</v>
      </c>
      <c r="D343" s="195" t="s">
        <v>242</v>
      </c>
      <c r="E343" s="196" t="n">
        <v>5</v>
      </c>
      <c r="F343" s="197"/>
      <c r="G343" s="198" t="n">
        <f aca="false">ROUND(E343*F343,2)</f>
        <v>0</v>
      </c>
      <c r="H343" s="197"/>
      <c r="I343" s="198" t="n">
        <f aca="false">ROUND(E343*H343,2)</f>
        <v>0</v>
      </c>
      <c r="J343" s="197"/>
      <c r="K343" s="198" t="n">
        <f aca="false">ROUND(E343*J343,2)</f>
        <v>0</v>
      </c>
      <c r="L343" s="198" t="n">
        <v>21</v>
      </c>
      <c r="M343" s="198" t="n">
        <f aca="false">G343*(1+L343/100)</f>
        <v>0</v>
      </c>
      <c r="N343" s="198" t="n">
        <v>0.03872</v>
      </c>
      <c r="O343" s="198" t="n">
        <f aca="false">ROUND(E343*N343,2)</f>
        <v>0.19</v>
      </c>
      <c r="P343" s="198" t="n">
        <v>0</v>
      </c>
      <c r="Q343" s="198" t="n">
        <f aca="false">ROUND(E343*P343,2)</f>
        <v>0</v>
      </c>
      <c r="R343" s="198" t="s">
        <v>462</v>
      </c>
      <c r="S343" s="198" t="s">
        <v>168</v>
      </c>
      <c r="T343" s="199" t="s">
        <v>169</v>
      </c>
      <c r="U343" s="200" t="n">
        <v>0.961</v>
      </c>
      <c r="V343" s="200" t="n">
        <f aca="false">ROUND(E343*U343,2)</f>
        <v>4.81</v>
      </c>
      <c r="W343" s="200"/>
      <c r="X343" s="200" t="s">
        <v>170</v>
      </c>
      <c r="Y343" s="201"/>
      <c r="Z343" s="201"/>
      <c r="AA343" s="201"/>
      <c r="AB343" s="201"/>
      <c r="AC343" s="201"/>
      <c r="AD343" s="201"/>
      <c r="AE343" s="201"/>
      <c r="AF343" s="201"/>
      <c r="AG343" s="201" t="s">
        <v>334</v>
      </c>
      <c r="AH343" s="201"/>
      <c r="AI343" s="201"/>
      <c r="AJ343" s="201"/>
      <c r="AK343" s="201"/>
      <c r="AL343" s="201"/>
      <c r="AM343" s="201"/>
      <c r="AN343" s="201"/>
      <c r="AO343" s="201"/>
      <c r="AP343" s="201"/>
      <c r="AQ343" s="201"/>
      <c r="AR343" s="201"/>
      <c r="AS343" s="201"/>
      <c r="AT343" s="201"/>
      <c r="AU343" s="201"/>
      <c r="AV343" s="201"/>
      <c r="AW343" s="201"/>
      <c r="AX343" s="201"/>
      <c r="AY343" s="201"/>
      <c r="AZ343" s="201"/>
      <c r="BA343" s="201"/>
      <c r="BB343" s="201"/>
      <c r="BC343" s="201"/>
      <c r="BD343" s="201"/>
      <c r="BE343" s="201"/>
      <c r="BF343" s="201"/>
      <c r="BG343" s="201"/>
      <c r="BH343" s="201"/>
    </row>
    <row r="344" customFormat="false" ht="12.75" hidden="false" customHeight="false" outlineLevel="1" collapsed="false">
      <c r="A344" s="202"/>
      <c r="B344" s="203"/>
      <c r="C344" s="204"/>
      <c r="D344" s="204"/>
      <c r="E344" s="204"/>
      <c r="F344" s="204"/>
      <c r="G344" s="204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200"/>
      <c r="Y344" s="201"/>
      <c r="Z344" s="201"/>
      <c r="AA344" s="201"/>
      <c r="AB344" s="201"/>
      <c r="AC344" s="201"/>
      <c r="AD344" s="201"/>
      <c r="AE344" s="201"/>
      <c r="AF344" s="201"/>
      <c r="AG344" s="201" t="s">
        <v>172</v>
      </c>
      <c r="AH344" s="201"/>
      <c r="AI344" s="201"/>
      <c r="AJ344" s="201"/>
      <c r="AK344" s="201"/>
      <c r="AL344" s="201"/>
      <c r="AM344" s="201"/>
      <c r="AN344" s="201"/>
      <c r="AO344" s="201"/>
      <c r="AP344" s="201"/>
      <c r="AQ344" s="201"/>
      <c r="AR344" s="201"/>
      <c r="AS344" s="201"/>
      <c r="AT344" s="201"/>
      <c r="AU344" s="201"/>
      <c r="AV344" s="201"/>
      <c r="AW344" s="201"/>
      <c r="AX344" s="201"/>
      <c r="AY344" s="201"/>
      <c r="AZ344" s="201"/>
      <c r="BA344" s="201"/>
      <c r="BB344" s="201"/>
      <c r="BC344" s="201"/>
      <c r="BD344" s="201"/>
      <c r="BE344" s="201"/>
      <c r="BF344" s="201"/>
      <c r="BG344" s="201"/>
      <c r="BH344" s="201"/>
    </row>
    <row r="345" customFormat="false" ht="12.75" hidden="false" customHeight="false" outlineLevel="1" collapsed="false">
      <c r="A345" s="192" t="n">
        <v>142</v>
      </c>
      <c r="B345" s="193" t="s">
        <v>508</v>
      </c>
      <c r="C345" s="194" t="s">
        <v>509</v>
      </c>
      <c r="D345" s="195" t="s">
        <v>196</v>
      </c>
      <c r="E345" s="196" t="n">
        <v>1.6629</v>
      </c>
      <c r="F345" s="197"/>
      <c r="G345" s="198" t="n">
        <f aca="false">ROUND(E345*F345,2)</f>
        <v>0</v>
      </c>
      <c r="H345" s="197"/>
      <c r="I345" s="198" t="n">
        <f aca="false">ROUND(E345*H345,2)</f>
        <v>0</v>
      </c>
      <c r="J345" s="197"/>
      <c r="K345" s="198" t="n">
        <f aca="false">ROUND(E345*J345,2)</f>
        <v>0</v>
      </c>
      <c r="L345" s="198" t="n">
        <v>21</v>
      </c>
      <c r="M345" s="198" t="n">
        <f aca="false">G345*(1+L345/100)</f>
        <v>0</v>
      </c>
      <c r="N345" s="198" t="n">
        <v>0</v>
      </c>
      <c r="O345" s="198" t="n">
        <f aca="false">ROUND(E345*N345,2)</f>
        <v>0</v>
      </c>
      <c r="P345" s="198" t="n">
        <v>0</v>
      </c>
      <c r="Q345" s="198" t="n">
        <f aca="false">ROUND(E345*P345,2)</f>
        <v>0</v>
      </c>
      <c r="R345" s="198" t="s">
        <v>462</v>
      </c>
      <c r="S345" s="198" t="s">
        <v>168</v>
      </c>
      <c r="T345" s="199" t="s">
        <v>169</v>
      </c>
      <c r="U345" s="200" t="n">
        <v>2.71</v>
      </c>
      <c r="V345" s="200" t="n">
        <f aca="false">ROUND(E345*U345,2)</f>
        <v>4.51</v>
      </c>
      <c r="W345" s="200"/>
      <c r="X345" s="200" t="s">
        <v>328</v>
      </c>
      <c r="Y345" s="201"/>
      <c r="Z345" s="201"/>
      <c r="AA345" s="201"/>
      <c r="AB345" s="201"/>
      <c r="AC345" s="201"/>
      <c r="AD345" s="201"/>
      <c r="AE345" s="201"/>
      <c r="AF345" s="201"/>
      <c r="AG345" s="201" t="s">
        <v>329</v>
      </c>
      <c r="AH345" s="201"/>
      <c r="AI345" s="201"/>
      <c r="AJ345" s="201"/>
      <c r="AK345" s="201"/>
      <c r="AL345" s="201"/>
      <c r="AM345" s="201"/>
      <c r="AN345" s="201"/>
      <c r="AO345" s="201"/>
      <c r="AP345" s="201"/>
      <c r="AQ345" s="201"/>
      <c r="AR345" s="201"/>
      <c r="AS345" s="201"/>
      <c r="AT345" s="201"/>
      <c r="AU345" s="201"/>
      <c r="AV345" s="201"/>
      <c r="AW345" s="201"/>
      <c r="AX345" s="201"/>
      <c r="AY345" s="201"/>
      <c r="AZ345" s="201"/>
      <c r="BA345" s="201"/>
      <c r="BB345" s="201"/>
      <c r="BC345" s="201"/>
      <c r="BD345" s="201"/>
      <c r="BE345" s="201"/>
      <c r="BF345" s="201"/>
      <c r="BG345" s="201"/>
      <c r="BH345" s="201"/>
    </row>
    <row r="346" customFormat="false" ht="12.75" hidden="false" customHeight="false" outlineLevel="1" collapsed="false">
      <c r="A346" s="202"/>
      <c r="B346" s="203"/>
      <c r="C346" s="204"/>
      <c r="D346" s="204"/>
      <c r="E346" s="204"/>
      <c r="F346" s="204"/>
      <c r="G346" s="204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200"/>
      <c r="Y346" s="201"/>
      <c r="Z346" s="201"/>
      <c r="AA346" s="201"/>
      <c r="AB346" s="201"/>
      <c r="AC346" s="201"/>
      <c r="AD346" s="201"/>
      <c r="AE346" s="201"/>
      <c r="AF346" s="201"/>
      <c r="AG346" s="201" t="s">
        <v>172</v>
      </c>
      <c r="AH346" s="201"/>
      <c r="AI346" s="201"/>
      <c r="AJ346" s="201"/>
      <c r="AK346" s="201"/>
      <c r="AL346" s="201"/>
      <c r="AM346" s="201"/>
      <c r="AN346" s="201"/>
      <c r="AO346" s="201"/>
      <c r="AP346" s="201"/>
      <c r="AQ346" s="201"/>
      <c r="AR346" s="201"/>
      <c r="AS346" s="201"/>
      <c r="AT346" s="201"/>
      <c r="AU346" s="201"/>
      <c r="AV346" s="201"/>
      <c r="AW346" s="201"/>
      <c r="AX346" s="201"/>
      <c r="AY346" s="201"/>
      <c r="AZ346" s="201"/>
      <c r="BA346" s="201"/>
      <c r="BB346" s="201"/>
      <c r="BC346" s="201"/>
      <c r="BD346" s="201"/>
      <c r="BE346" s="201"/>
      <c r="BF346" s="201"/>
      <c r="BG346" s="201"/>
      <c r="BH346" s="201"/>
    </row>
    <row r="347" customFormat="false" ht="12.75" hidden="false" customHeight="false" outlineLevel="0" collapsed="false">
      <c r="A347" s="184" t="s">
        <v>163</v>
      </c>
      <c r="B347" s="185" t="s">
        <v>105</v>
      </c>
      <c r="C347" s="186" t="s">
        <v>106</v>
      </c>
      <c r="D347" s="187"/>
      <c r="E347" s="188"/>
      <c r="F347" s="189"/>
      <c r="G347" s="189" t="n">
        <f aca="false">SUMIF(AG348:AG355,"&lt;&gt;NOR",G348:G355)</f>
        <v>0</v>
      </c>
      <c r="H347" s="189"/>
      <c r="I347" s="189" t="n">
        <f aca="false">SUM(I348:I355)</f>
        <v>0</v>
      </c>
      <c r="J347" s="189"/>
      <c r="K347" s="189" t="n">
        <f aca="false">SUM(K348:K355)</f>
        <v>0</v>
      </c>
      <c r="L347" s="189"/>
      <c r="M347" s="189" t="n">
        <f aca="false">SUM(M348:M355)</f>
        <v>0</v>
      </c>
      <c r="N347" s="189"/>
      <c r="O347" s="189" t="n">
        <f aca="false">SUM(O348:O355)</f>
        <v>0.04</v>
      </c>
      <c r="P347" s="189"/>
      <c r="Q347" s="189" t="n">
        <f aca="false">SUM(Q348:Q355)</f>
        <v>0</v>
      </c>
      <c r="R347" s="189"/>
      <c r="S347" s="189"/>
      <c r="T347" s="190"/>
      <c r="U347" s="191"/>
      <c r="V347" s="191" t="n">
        <f aca="false">SUM(V348:V355)</f>
        <v>6.45</v>
      </c>
      <c r="W347" s="191"/>
      <c r="X347" s="191"/>
      <c r="AG347" s="0" t="s">
        <v>164</v>
      </c>
    </row>
    <row r="348" customFormat="false" ht="56.25" hidden="false" customHeight="false" outlineLevel="1" collapsed="false">
      <c r="A348" s="192" t="n">
        <v>143</v>
      </c>
      <c r="B348" s="193" t="s">
        <v>510</v>
      </c>
      <c r="C348" s="194" t="s">
        <v>511</v>
      </c>
      <c r="D348" s="195" t="s">
        <v>242</v>
      </c>
      <c r="E348" s="196" t="n">
        <v>1</v>
      </c>
      <c r="F348" s="197"/>
      <c r="G348" s="198" t="n">
        <f aca="false">ROUND(E348*F348,2)</f>
        <v>0</v>
      </c>
      <c r="H348" s="197"/>
      <c r="I348" s="198" t="n">
        <f aca="false">ROUND(E348*H348,2)</f>
        <v>0</v>
      </c>
      <c r="J348" s="197"/>
      <c r="K348" s="198" t="n">
        <f aca="false">ROUND(E348*J348,2)</f>
        <v>0</v>
      </c>
      <c r="L348" s="198" t="n">
        <v>21</v>
      </c>
      <c r="M348" s="198" t="n">
        <f aca="false">G348*(1+L348/100)</f>
        <v>0</v>
      </c>
      <c r="N348" s="198" t="n">
        <v>0.002</v>
      </c>
      <c r="O348" s="198" t="n">
        <f aca="false">ROUND(E348*N348,2)</f>
        <v>0</v>
      </c>
      <c r="P348" s="198" t="n">
        <v>0</v>
      </c>
      <c r="Q348" s="198" t="n">
        <f aca="false">ROUND(E348*P348,2)</f>
        <v>0</v>
      </c>
      <c r="R348" s="198" t="s">
        <v>462</v>
      </c>
      <c r="S348" s="198" t="s">
        <v>168</v>
      </c>
      <c r="T348" s="199" t="s">
        <v>169</v>
      </c>
      <c r="U348" s="200" t="n">
        <v>1.15</v>
      </c>
      <c r="V348" s="200" t="n">
        <f aca="false">ROUND(E348*U348,2)</f>
        <v>1.15</v>
      </c>
      <c r="W348" s="200"/>
      <c r="X348" s="200" t="s">
        <v>170</v>
      </c>
      <c r="Y348" s="201"/>
      <c r="Z348" s="201"/>
      <c r="AA348" s="201"/>
      <c r="AB348" s="201"/>
      <c r="AC348" s="201"/>
      <c r="AD348" s="201"/>
      <c r="AE348" s="201"/>
      <c r="AF348" s="201"/>
      <c r="AG348" s="201" t="s">
        <v>192</v>
      </c>
      <c r="AH348" s="201"/>
      <c r="AI348" s="201"/>
      <c r="AJ348" s="201"/>
      <c r="AK348" s="201"/>
      <c r="AL348" s="201"/>
      <c r="AM348" s="201"/>
      <c r="AN348" s="201"/>
      <c r="AO348" s="201"/>
      <c r="AP348" s="201"/>
      <c r="AQ348" s="201"/>
      <c r="AR348" s="201"/>
      <c r="AS348" s="201"/>
      <c r="AT348" s="201"/>
      <c r="AU348" s="201"/>
      <c r="AV348" s="201"/>
      <c r="AW348" s="201"/>
      <c r="AX348" s="201"/>
      <c r="AY348" s="201"/>
      <c r="AZ348" s="201"/>
      <c r="BA348" s="201"/>
      <c r="BB348" s="201"/>
      <c r="BC348" s="201"/>
      <c r="BD348" s="201"/>
      <c r="BE348" s="201"/>
      <c r="BF348" s="201"/>
      <c r="BG348" s="201"/>
      <c r="BH348" s="201"/>
    </row>
    <row r="349" customFormat="false" ht="12.75" hidden="false" customHeight="false" outlineLevel="1" collapsed="false">
      <c r="A349" s="202"/>
      <c r="B349" s="203"/>
      <c r="C349" s="204"/>
      <c r="D349" s="204"/>
      <c r="E349" s="204"/>
      <c r="F349" s="204"/>
      <c r="G349" s="204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200"/>
      <c r="Y349" s="201"/>
      <c r="Z349" s="201"/>
      <c r="AA349" s="201"/>
      <c r="AB349" s="201"/>
      <c r="AC349" s="201"/>
      <c r="AD349" s="201"/>
      <c r="AE349" s="201"/>
      <c r="AF349" s="201"/>
      <c r="AG349" s="201" t="s">
        <v>172</v>
      </c>
      <c r="AH349" s="201"/>
      <c r="AI349" s="201"/>
      <c r="AJ349" s="201"/>
      <c r="AK349" s="201"/>
      <c r="AL349" s="201"/>
      <c r="AM349" s="201"/>
      <c r="AN349" s="201"/>
      <c r="AO349" s="201"/>
      <c r="AP349" s="201"/>
      <c r="AQ349" s="201"/>
      <c r="AR349" s="201"/>
      <c r="AS349" s="201"/>
      <c r="AT349" s="201"/>
      <c r="AU349" s="201"/>
      <c r="AV349" s="201"/>
      <c r="AW349" s="201"/>
      <c r="AX349" s="201"/>
      <c r="AY349" s="201"/>
      <c r="AZ349" s="201"/>
      <c r="BA349" s="201"/>
      <c r="BB349" s="201"/>
      <c r="BC349" s="201"/>
      <c r="BD349" s="201"/>
      <c r="BE349" s="201"/>
      <c r="BF349" s="201"/>
      <c r="BG349" s="201"/>
      <c r="BH349" s="201"/>
    </row>
    <row r="350" customFormat="false" ht="56.25" hidden="false" customHeight="false" outlineLevel="1" collapsed="false">
      <c r="A350" s="192" t="n">
        <v>144</v>
      </c>
      <c r="B350" s="193" t="s">
        <v>512</v>
      </c>
      <c r="C350" s="194" t="s">
        <v>513</v>
      </c>
      <c r="D350" s="195" t="s">
        <v>242</v>
      </c>
      <c r="E350" s="196" t="n">
        <v>1</v>
      </c>
      <c r="F350" s="197"/>
      <c r="G350" s="198" t="n">
        <f aca="false">ROUND(E350*F350,2)</f>
        <v>0</v>
      </c>
      <c r="H350" s="197"/>
      <c r="I350" s="198" t="n">
        <f aca="false">ROUND(E350*H350,2)</f>
        <v>0</v>
      </c>
      <c r="J350" s="197"/>
      <c r="K350" s="198" t="n">
        <f aca="false">ROUND(E350*J350,2)</f>
        <v>0</v>
      </c>
      <c r="L350" s="198" t="n">
        <v>21</v>
      </c>
      <c r="M350" s="198" t="n">
        <f aca="false">G350*(1+L350/100)</f>
        <v>0</v>
      </c>
      <c r="N350" s="198" t="n">
        <v>0.003</v>
      </c>
      <c r="O350" s="198" t="n">
        <f aca="false">ROUND(E350*N350,2)</f>
        <v>0</v>
      </c>
      <c r="P350" s="198" t="n">
        <v>0</v>
      </c>
      <c r="Q350" s="198" t="n">
        <f aca="false">ROUND(E350*P350,2)</f>
        <v>0</v>
      </c>
      <c r="R350" s="198" t="s">
        <v>462</v>
      </c>
      <c r="S350" s="198" t="s">
        <v>168</v>
      </c>
      <c r="T350" s="199" t="s">
        <v>169</v>
      </c>
      <c r="U350" s="200" t="n">
        <v>1.195</v>
      </c>
      <c r="V350" s="200" t="n">
        <f aca="false">ROUND(E350*U350,2)</f>
        <v>1.2</v>
      </c>
      <c r="W350" s="200"/>
      <c r="X350" s="200" t="s">
        <v>170</v>
      </c>
      <c r="Y350" s="201"/>
      <c r="Z350" s="201"/>
      <c r="AA350" s="201"/>
      <c r="AB350" s="201"/>
      <c r="AC350" s="201"/>
      <c r="AD350" s="201"/>
      <c r="AE350" s="201"/>
      <c r="AF350" s="201"/>
      <c r="AG350" s="201" t="s">
        <v>192</v>
      </c>
      <c r="AH350" s="201"/>
      <c r="AI350" s="201"/>
      <c r="AJ350" s="201"/>
      <c r="AK350" s="201"/>
      <c r="AL350" s="201"/>
      <c r="AM350" s="201"/>
      <c r="AN350" s="201"/>
      <c r="AO350" s="201"/>
      <c r="AP350" s="201"/>
      <c r="AQ350" s="201"/>
      <c r="AR350" s="201"/>
      <c r="AS350" s="201"/>
      <c r="AT350" s="201"/>
      <c r="AU350" s="201"/>
      <c r="AV350" s="201"/>
      <c r="AW350" s="201"/>
      <c r="AX350" s="201"/>
      <c r="AY350" s="201"/>
      <c r="AZ350" s="201"/>
      <c r="BA350" s="201"/>
      <c r="BB350" s="201"/>
      <c r="BC350" s="201"/>
      <c r="BD350" s="201"/>
      <c r="BE350" s="201"/>
      <c r="BF350" s="201"/>
      <c r="BG350" s="201"/>
      <c r="BH350" s="201"/>
    </row>
    <row r="351" customFormat="false" ht="12.75" hidden="false" customHeight="false" outlineLevel="1" collapsed="false">
      <c r="A351" s="202"/>
      <c r="B351" s="203"/>
      <c r="C351" s="204"/>
      <c r="D351" s="204"/>
      <c r="E351" s="204"/>
      <c r="F351" s="204"/>
      <c r="G351" s="204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200"/>
      <c r="Y351" s="201"/>
      <c r="Z351" s="201"/>
      <c r="AA351" s="201"/>
      <c r="AB351" s="201"/>
      <c r="AC351" s="201"/>
      <c r="AD351" s="201"/>
      <c r="AE351" s="201"/>
      <c r="AF351" s="201"/>
      <c r="AG351" s="201" t="s">
        <v>172</v>
      </c>
      <c r="AH351" s="201"/>
      <c r="AI351" s="201"/>
      <c r="AJ351" s="201"/>
      <c r="AK351" s="201"/>
      <c r="AL351" s="201"/>
      <c r="AM351" s="201"/>
      <c r="AN351" s="201"/>
      <c r="AO351" s="201"/>
      <c r="AP351" s="201"/>
      <c r="AQ351" s="201"/>
      <c r="AR351" s="201"/>
      <c r="AS351" s="201"/>
      <c r="AT351" s="201"/>
      <c r="AU351" s="201"/>
      <c r="AV351" s="201"/>
      <c r="AW351" s="201"/>
      <c r="AX351" s="201"/>
      <c r="AY351" s="201"/>
      <c r="AZ351" s="201"/>
      <c r="BA351" s="201"/>
      <c r="BB351" s="201"/>
      <c r="BC351" s="201"/>
      <c r="BD351" s="201"/>
      <c r="BE351" s="201"/>
      <c r="BF351" s="201"/>
      <c r="BG351" s="201"/>
      <c r="BH351" s="201"/>
    </row>
    <row r="352" customFormat="false" ht="56.25" hidden="false" customHeight="false" outlineLevel="1" collapsed="false">
      <c r="A352" s="192" t="n">
        <v>145</v>
      </c>
      <c r="B352" s="193" t="s">
        <v>514</v>
      </c>
      <c r="C352" s="194" t="s">
        <v>515</v>
      </c>
      <c r="D352" s="195" t="s">
        <v>242</v>
      </c>
      <c r="E352" s="196" t="n">
        <v>3</v>
      </c>
      <c r="F352" s="197"/>
      <c r="G352" s="198" t="n">
        <f aca="false">ROUND(E352*F352,2)</f>
        <v>0</v>
      </c>
      <c r="H352" s="197"/>
      <c r="I352" s="198" t="n">
        <f aca="false">ROUND(E352*H352,2)</f>
        <v>0</v>
      </c>
      <c r="J352" s="197"/>
      <c r="K352" s="198" t="n">
        <f aca="false">ROUND(E352*J352,2)</f>
        <v>0</v>
      </c>
      <c r="L352" s="198" t="n">
        <v>21</v>
      </c>
      <c r="M352" s="198" t="n">
        <f aca="false">G352*(1+L352/100)</f>
        <v>0</v>
      </c>
      <c r="N352" s="198" t="n">
        <v>0.012</v>
      </c>
      <c r="O352" s="198" t="n">
        <f aca="false">ROUND(E352*N352,2)</f>
        <v>0.04</v>
      </c>
      <c r="P352" s="198" t="n">
        <v>0</v>
      </c>
      <c r="Q352" s="198" t="n">
        <f aca="false">ROUND(E352*P352,2)</f>
        <v>0</v>
      </c>
      <c r="R352" s="198" t="s">
        <v>462</v>
      </c>
      <c r="S352" s="198" t="s">
        <v>168</v>
      </c>
      <c r="T352" s="199" t="s">
        <v>169</v>
      </c>
      <c r="U352" s="200" t="n">
        <v>1.316</v>
      </c>
      <c r="V352" s="200" t="n">
        <f aca="false">ROUND(E352*U352,2)</f>
        <v>3.95</v>
      </c>
      <c r="W352" s="200"/>
      <c r="X352" s="200" t="s">
        <v>170</v>
      </c>
      <c r="Y352" s="201"/>
      <c r="Z352" s="201"/>
      <c r="AA352" s="201"/>
      <c r="AB352" s="201"/>
      <c r="AC352" s="201"/>
      <c r="AD352" s="201"/>
      <c r="AE352" s="201"/>
      <c r="AF352" s="201"/>
      <c r="AG352" s="201" t="s">
        <v>192</v>
      </c>
      <c r="AH352" s="201"/>
      <c r="AI352" s="201"/>
      <c r="AJ352" s="201"/>
      <c r="AK352" s="201"/>
      <c r="AL352" s="201"/>
      <c r="AM352" s="201"/>
      <c r="AN352" s="201"/>
      <c r="AO352" s="201"/>
      <c r="AP352" s="201"/>
      <c r="AQ352" s="201"/>
      <c r="AR352" s="201"/>
      <c r="AS352" s="201"/>
      <c r="AT352" s="201"/>
      <c r="AU352" s="201"/>
      <c r="AV352" s="201"/>
      <c r="AW352" s="201"/>
      <c r="AX352" s="201"/>
      <c r="AY352" s="201"/>
      <c r="AZ352" s="201"/>
      <c r="BA352" s="201"/>
      <c r="BB352" s="201"/>
      <c r="BC352" s="201"/>
      <c r="BD352" s="201"/>
      <c r="BE352" s="201"/>
      <c r="BF352" s="201"/>
      <c r="BG352" s="201"/>
      <c r="BH352" s="201"/>
    </row>
    <row r="353" customFormat="false" ht="12.75" hidden="false" customHeight="false" outlineLevel="1" collapsed="false">
      <c r="A353" s="202"/>
      <c r="B353" s="203"/>
      <c r="C353" s="204"/>
      <c r="D353" s="204"/>
      <c r="E353" s="204"/>
      <c r="F353" s="204"/>
      <c r="G353" s="204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200"/>
      <c r="Y353" s="201"/>
      <c r="Z353" s="201"/>
      <c r="AA353" s="201"/>
      <c r="AB353" s="201"/>
      <c r="AC353" s="201"/>
      <c r="AD353" s="201"/>
      <c r="AE353" s="201"/>
      <c r="AF353" s="201"/>
      <c r="AG353" s="201" t="s">
        <v>172</v>
      </c>
      <c r="AH353" s="201"/>
      <c r="AI353" s="201"/>
      <c r="AJ353" s="201"/>
      <c r="AK353" s="201"/>
      <c r="AL353" s="201"/>
      <c r="AM353" s="201"/>
      <c r="AN353" s="201"/>
      <c r="AO353" s="201"/>
      <c r="AP353" s="201"/>
      <c r="AQ353" s="201"/>
      <c r="AR353" s="201"/>
      <c r="AS353" s="201"/>
      <c r="AT353" s="201"/>
      <c r="AU353" s="201"/>
      <c r="AV353" s="201"/>
      <c r="AW353" s="201"/>
      <c r="AX353" s="201"/>
      <c r="AY353" s="201"/>
      <c r="AZ353" s="201"/>
      <c r="BA353" s="201"/>
      <c r="BB353" s="201"/>
      <c r="BC353" s="201"/>
      <c r="BD353" s="201"/>
      <c r="BE353" s="201"/>
      <c r="BF353" s="201"/>
      <c r="BG353" s="201"/>
      <c r="BH353" s="201"/>
    </row>
    <row r="354" customFormat="false" ht="12.75" hidden="false" customHeight="false" outlineLevel="1" collapsed="false">
      <c r="A354" s="192" t="n">
        <v>146</v>
      </c>
      <c r="B354" s="193" t="s">
        <v>516</v>
      </c>
      <c r="C354" s="194" t="s">
        <v>517</v>
      </c>
      <c r="D354" s="195" t="s">
        <v>196</v>
      </c>
      <c r="E354" s="196" t="n">
        <v>0.041</v>
      </c>
      <c r="F354" s="197"/>
      <c r="G354" s="198" t="n">
        <f aca="false">ROUND(E354*F354,2)</f>
        <v>0</v>
      </c>
      <c r="H354" s="197"/>
      <c r="I354" s="198" t="n">
        <f aca="false">ROUND(E354*H354,2)</f>
        <v>0</v>
      </c>
      <c r="J354" s="197"/>
      <c r="K354" s="198" t="n">
        <f aca="false">ROUND(E354*J354,2)</f>
        <v>0</v>
      </c>
      <c r="L354" s="198" t="n">
        <v>21</v>
      </c>
      <c r="M354" s="198" t="n">
        <f aca="false">G354*(1+L354/100)</f>
        <v>0</v>
      </c>
      <c r="N354" s="198" t="n">
        <v>0</v>
      </c>
      <c r="O354" s="198" t="n">
        <f aca="false">ROUND(E354*N354,2)</f>
        <v>0</v>
      </c>
      <c r="P354" s="198" t="n">
        <v>0</v>
      </c>
      <c r="Q354" s="198" t="n">
        <f aca="false">ROUND(E354*P354,2)</f>
        <v>0</v>
      </c>
      <c r="R354" s="198" t="s">
        <v>462</v>
      </c>
      <c r="S354" s="198" t="s">
        <v>168</v>
      </c>
      <c r="T354" s="199" t="s">
        <v>169</v>
      </c>
      <c r="U354" s="200" t="n">
        <v>3.74</v>
      </c>
      <c r="V354" s="200" t="n">
        <f aca="false">ROUND(E354*U354,2)</f>
        <v>0.15</v>
      </c>
      <c r="W354" s="200"/>
      <c r="X354" s="200" t="s">
        <v>328</v>
      </c>
      <c r="Y354" s="201"/>
      <c r="Z354" s="201"/>
      <c r="AA354" s="201"/>
      <c r="AB354" s="201"/>
      <c r="AC354" s="201"/>
      <c r="AD354" s="201"/>
      <c r="AE354" s="201"/>
      <c r="AF354" s="201"/>
      <c r="AG354" s="201" t="s">
        <v>329</v>
      </c>
      <c r="AH354" s="201"/>
      <c r="AI354" s="201"/>
      <c r="AJ354" s="201"/>
      <c r="AK354" s="201"/>
      <c r="AL354" s="201"/>
      <c r="AM354" s="201"/>
      <c r="AN354" s="201"/>
      <c r="AO354" s="201"/>
      <c r="AP354" s="201"/>
      <c r="AQ354" s="201"/>
      <c r="AR354" s="201"/>
      <c r="AS354" s="201"/>
      <c r="AT354" s="201"/>
      <c r="AU354" s="201"/>
      <c r="AV354" s="201"/>
      <c r="AW354" s="201"/>
      <c r="AX354" s="201"/>
      <c r="AY354" s="201"/>
      <c r="AZ354" s="201"/>
      <c r="BA354" s="201"/>
      <c r="BB354" s="201"/>
      <c r="BC354" s="201"/>
      <c r="BD354" s="201"/>
      <c r="BE354" s="201"/>
      <c r="BF354" s="201"/>
      <c r="BG354" s="201"/>
      <c r="BH354" s="201"/>
    </row>
    <row r="355" customFormat="false" ht="12.75" hidden="false" customHeight="false" outlineLevel="1" collapsed="false">
      <c r="A355" s="202"/>
      <c r="B355" s="203"/>
      <c r="C355" s="204"/>
      <c r="D355" s="204"/>
      <c r="E355" s="204"/>
      <c r="F355" s="204"/>
      <c r="G355" s="204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200"/>
      <c r="Y355" s="201"/>
      <c r="Z355" s="201"/>
      <c r="AA355" s="201"/>
      <c r="AB355" s="201"/>
      <c r="AC355" s="201"/>
      <c r="AD355" s="201"/>
      <c r="AE355" s="201"/>
      <c r="AF355" s="201"/>
      <c r="AG355" s="201" t="s">
        <v>172</v>
      </c>
      <c r="AH355" s="201"/>
      <c r="AI355" s="201"/>
      <c r="AJ355" s="201"/>
      <c r="AK355" s="201"/>
      <c r="AL355" s="201"/>
      <c r="AM355" s="201"/>
      <c r="AN355" s="201"/>
      <c r="AO355" s="201"/>
      <c r="AP355" s="201"/>
      <c r="AQ355" s="201"/>
      <c r="AR355" s="201"/>
      <c r="AS355" s="201"/>
      <c r="AT355" s="201"/>
      <c r="AU355" s="201"/>
      <c r="AV355" s="201"/>
      <c r="AW355" s="201"/>
      <c r="AX355" s="201"/>
      <c r="AY355" s="201"/>
      <c r="AZ355" s="201"/>
      <c r="BA355" s="201"/>
      <c r="BB355" s="201"/>
      <c r="BC355" s="201"/>
      <c r="BD355" s="201"/>
      <c r="BE355" s="201"/>
      <c r="BF355" s="201"/>
      <c r="BG355" s="201"/>
      <c r="BH355" s="201"/>
    </row>
    <row r="356" customFormat="false" ht="12.75" hidden="false" customHeight="false" outlineLevel="0" collapsed="false">
      <c r="A356" s="184" t="s">
        <v>163</v>
      </c>
      <c r="B356" s="185" t="s">
        <v>107</v>
      </c>
      <c r="C356" s="186" t="s">
        <v>108</v>
      </c>
      <c r="D356" s="187"/>
      <c r="E356" s="188"/>
      <c r="F356" s="189"/>
      <c r="G356" s="189" t="n">
        <f aca="false">SUMIF(AG357:AG404,"&lt;&gt;NOR",G357:G404)</f>
        <v>0</v>
      </c>
      <c r="H356" s="189"/>
      <c r="I356" s="189" t="n">
        <f aca="false">SUM(I357:I404)</f>
        <v>0</v>
      </c>
      <c r="J356" s="189"/>
      <c r="K356" s="189" t="n">
        <f aca="false">SUM(K357:K404)</f>
        <v>0</v>
      </c>
      <c r="L356" s="189"/>
      <c r="M356" s="189" t="n">
        <f aca="false">SUM(M357:M404)</f>
        <v>0</v>
      </c>
      <c r="N356" s="189"/>
      <c r="O356" s="189" t="n">
        <f aca="false">SUM(O357:O404)</f>
        <v>15.26</v>
      </c>
      <c r="P356" s="189"/>
      <c r="Q356" s="189" t="n">
        <f aca="false">SUM(Q357:Q404)</f>
        <v>21.92</v>
      </c>
      <c r="R356" s="189"/>
      <c r="S356" s="189"/>
      <c r="T356" s="190"/>
      <c r="U356" s="191"/>
      <c r="V356" s="191" t="n">
        <f aca="false">SUM(V357:V404)</f>
        <v>576.29</v>
      </c>
      <c r="W356" s="191"/>
      <c r="X356" s="191"/>
      <c r="AG356" s="0" t="s">
        <v>164</v>
      </c>
    </row>
    <row r="357" customFormat="false" ht="22.5" hidden="false" customHeight="false" outlineLevel="1" collapsed="false">
      <c r="A357" s="192" t="n">
        <v>147</v>
      </c>
      <c r="B357" s="193" t="s">
        <v>518</v>
      </c>
      <c r="C357" s="194" t="s">
        <v>519</v>
      </c>
      <c r="D357" s="195" t="s">
        <v>201</v>
      </c>
      <c r="E357" s="196" t="n">
        <v>254.8</v>
      </c>
      <c r="F357" s="197"/>
      <c r="G357" s="198" t="n">
        <f aca="false">ROUND(E357*F357,2)</f>
        <v>0</v>
      </c>
      <c r="H357" s="197"/>
      <c r="I357" s="198" t="n">
        <f aca="false">ROUND(E357*H357,2)</f>
        <v>0</v>
      </c>
      <c r="J357" s="197"/>
      <c r="K357" s="198" t="n">
        <f aca="false">ROUND(E357*J357,2)</f>
        <v>0</v>
      </c>
      <c r="L357" s="198" t="n">
        <v>21</v>
      </c>
      <c r="M357" s="198" t="n">
        <f aca="false">G357*(1+L357/100)</f>
        <v>0</v>
      </c>
      <c r="N357" s="198" t="n">
        <v>0.01452</v>
      </c>
      <c r="O357" s="198" t="n">
        <f aca="false">ROUND(E357*N357,2)</f>
        <v>3.7</v>
      </c>
      <c r="P357" s="198" t="n">
        <v>0</v>
      </c>
      <c r="Q357" s="198" t="n">
        <f aca="false">ROUND(E357*P357,2)</f>
        <v>0</v>
      </c>
      <c r="R357" s="198" t="s">
        <v>520</v>
      </c>
      <c r="S357" s="198" t="s">
        <v>168</v>
      </c>
      <c r="T357" s="199" t="s">
        <v>169</v>
      </c>
      <c r="U357" s="200" t="n">
        <v>0.27</v>
      </c>
      <c r="V357" s="200" t="n">
        <f aca="false">ROUND(E357*U357,2)</f>
        <v>68.8</v>
      </c>
      <c r="W357" s="200"/>
      <c r="X357" s="200" t="s">
        <v>170</v>
      </c>
      <c r="Y357" s="201"/>
      <c r="Z357" s="201"/>
      <c r="AA357" s="201"/>
      <c r="AB357" s="201"/>
      <c r="AC357" s="201"/>
      <c r="AD357" s="201"/>
      <c r="AE357" s="201"/>
      <c r="AF357" s="201"/>
      <c r="AG357" s="201" t="s">
        <v>334</v>
      </c>
      <c r="AH357" s="201"/>
      <c r="AI357" s="201"/>
      <c r="AJ357" s="201"/>
      <c r="AK357" s="201"/>
      <c r="AL357" s="201"/>
      <c r="AM357" s="201"/>
      <c r="AN357" s="201"/>
      <c r="AO357" s="201"/>
      <c r="AP357" s="201"/>
      <c r="AQ357" s="201"/>
      <c r="AR357" s="201"/>
      <c r="AS357" s="201"/>
      <c r="AT357" s="201"/>
      <c r="AU357" s="201"/>
      <c r="AV357" s="201"/>
      <c r="AW357" s="201"/>
      <c r="AX357" s="201"/>
      <c r="AY357" s="201"/>
      <c r="AZ357" s="201"/>
      <c r="BA357" s="201"/>
      <c r="BB357" s="201"/>
      <c r="BC357" s="201"/>
      <c r="BD357" s="201"/>
      <c r="BE357" s="201"/>
      <c r="BF357" s="201"/>
      <c r="BG357" s="201"/>
      <c r="BH357" s="201"/>
    </row>
    <row r="358" customFormat="false" ht="12.75" hidden="false" customHeight="false" outlineLevel="1" collapsed="false">
      <c r="A358" s="202"/>
      <c r="B358" s="203"/>
      <c r="C358" s="204"/>
      <c r="D358" s="204"/>
      <c r="E358" s="204"/>
      <c r="F358" s="204"/>
      <c r="G358" s="204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200"/>
      <c r="Y358" s="201"/>
      <c r="Z358" s="201"/>
      <c r="AA358" s="201"/>
      <c r="AB358" s="201"/>
      <c r="AC358" s="201"/>
      <c r="AD358" s="201"/>
      <c r="AE358" s="201"/>
      <c r="AF358" s="201"/>
      <c r="AG358" s="201" t="s">
        <v>172</v>
      </c>
      <c r="AH358" s="201"/>
      <c r="AI358" s="201"/>
      <c r="AJ358" s="201"/>
      <c r="AK358" s="201"/>
      <c r="AL358" s="201"/>
      <c r="AM358" s="201"/>
      <c r="AN358" s="201"/>
      <c r="AO358" s="201"/>
      <c r="AP358" s="201"/>
      <c r="AQ358" s="201"/>
      <c r="AR358" s="201"/>
      <c r="AS358" s="201"/>
      <c r="AT358" s="201"/>
      <c r="AU358" s="201"/>
      <c r="AV358" s="201"/>
      <c r="AW358" s="201"/>
      <c r="AX358" s="201"/>
      <c r="AY358" s="201"/>
      <c r="AZ358" s="201"/>
      <c r="BA358" s="201"/>
      <c r="BB358" s="201"/>
      <c r="BC358" s="201"/>
      <c r="BD358" s="201"/>
      <c r="BE358" s="201"/>
      <c r="BF358" s="201"/>
      <c r="BG358" s="201"/>
      <c r="BH358" s="201"/>
    </row>
    <row r="359" customFormat="false" ht="33.75" hidden="false" customHeight="false" outlineLevel="1" collapsed="false">
      <c r="A359" s="192" t="n">
        <v>148</v>
      </c>
      <c r="B359" s="193" t="s">
        <v>521</v>
      </c>
      <c r="C359" s="194" t="s">
        <v>522</v>
      </c>
      <c r="D359" s="195" t="s">
        <v>201</v>
      </c>
      <c r="E359" s="196" t="n">
        <v>46.728</v>
      </c>
      <c r="F359" s="197"/>
      <c r="G359" s="198" t="n">
        <f aca="false">ROUND(E359*F359,2)</f>
        <v>0</v>
      </c>
      <c r="H359" s="197"/>
      <c r="I359" s="198" t="n">
        <f aca="false">ROUND(E359*H359,2)</f>
        <v>0</v>
      </c>
      <c r="J359" s="197"/>
      <c r="K359" s="198" t="n">
        <f aca="false">ROUND(E359*J359,2)</f>
        <v>0</v>
      </c>
      <c r="L359" s="198" t="n">
        <v>21</v>
      </c>
      <c r="M359" s="198" t="n">
        <f aca="false">G359*(1+L359/100)</f>
        <v>0</v>
      </c>
      <c r="N359" s="198" t="n">
        <v>0.01452</v>
      </c>
      <c r="O359" s="198" t="n">
        <f aca="false">ROUND(E359*N359,2)</f>
        <v>0.68</v>
      </c>
      <c r="P359" s="198" t="n">
        <v>0</v>
      </c>
      <c r="Q359" s="198" t="n">
        <f aca="false">ROUND(E359*P359,2)</f>
        <v>0</v>
      </c>
      <c r="R359" s="198" t="s">
        <v>520</v>
      </c>
      <c r="S359" s="198" t="s">
        <v>168</v>
      </c>
      <c r="T359" s="199" t="s">
        <v>169</v>
      </c>
      <c r="U359" s="200" t="n">
        <v>0.746</v>
      </c>
      <c r="V359" s="200" t="n">
        <f aca="false">ROUND(E359*U359,2)</f>
        <v>34.86</v>
      </c>
      <c r="W359" s="200"/>
      <c r="X359" s="200" t="s">
        <v>170</v>
      </c>
      <c r="Y359" s="201"/>
      <c r="Z359" s="201"/>
      <c r="AA359" s="201"/>
      <c r="AB359" s="201"/>
      <c r="AC359" s="201"/>
      <c r="AD359" s="201"/>
      <c r="AE359" s="201"/>
      <c r="AF359" s="201"/>
      <c r="AG359" s="201" t="s">
        <v>334</v>
      </c>
      <c r="AH359" s="201"/>
      <c r="AI359" s="201"/>
      <c r="AJ359" s="201"/>
      <c r="AK359" s="201"/>
      <c r="AL359" s="201"/>
      <c r="AM359" s="201"/>
      <c r="AN359" s="201"/>
      <c r="AO359" s="201"/>
      <c r="AP359" s="201"/>
      <c r="AQ359" s="201"/>
      <c r="AR359" s="201"/>
      <c r="AS359" s="201"/>
      <c r="AT359" s="201"/>
      <c r="AU359" s="201"/>
      <c r="AV359" s="201"/>
      <c r="AW359" s="201"/>
      <c r="AX359" s="201"/>
      <c r="AY359" s="201"/>
      <c r="AZ359" s="201"/>
      <c r="BA359" s="201"/>
      <c r="BB359" s="201"/>
      <c r="BC359" s="201"/>
      <c r="BD359" s="201"/>
      <c r="BE359" s="201"/>
      <c r="BF359" s="201"/>
      <c r="BG359" s="201"/>
      <c r="BH359" s="201"/>
    </row>
    <row r="360" customFormat="false" ht="12.75" hidden="false" customHeight="false" outlineLevel="1" collapsed="false">
      <c r="A360" s="202"/>
      <c r="B360" s="203"/>
      <c r="C360" s="204"/>
      <c r="D360" s="204"/>
      <c r="E360" s="204"/>
      <c r="F360" s="204"/>
      <c r="G360" s="204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200"/>
      <c r="Y360" s="201"/>
      <c r="Z360" s="201"/>
      <c r="AA360" s="201"/>
      <c r="AB360" s="201"/>
      <c r="AC360" s="201"/>
      <c r="AD360" s="201"/>
      <c r="AE360" s="201"/>
      <c r="AF360" s="201"/>
      <c r="AG360" s="201" t="s">
        <v>172</v>
      </c>
      <c r="AH360" s="201"/>
      <c r="AI360" s="201"/>
      <c r="AJ360" s="201"/>
      <c r="AK360" s="201"/>
      <c r="AL360" s="201"/>
      <c r="AM360" s="201"/>
      <c r="AN360" s="201"/>
      <c r="AO360" s="201"/>
      <c r="AP360" s="201"/>
      <c r="AQ360" s="201"/>
      <c r="AR360" s="201"/>
      <c r="AS360" s="201"/>
      <c r="AT360" s="201"/>
      <c r="AU360" s="201"/>
      <c r="AV360" s="201"/>
      <c r="AW360" s="201"/>
      <c r="AX360" s="201"/>
      <c r="AY360" s="201"/>
      <c r="AZ360" s="201"/>
      <c r="BA360" s="201"/>
      <c r="BB360" s="201"/>
      <c r="BC360" s="201"/>
      <c r="BD360" s="201"/>
      <c r="BE360" s="201"/>
      <c r="BF360" s="201"/>
      <c r="BG360" s="201"/>
      <c r="BH360" s="201"/>
    </row>
    <row r="361" customFormat="false" ht="22.5" hidden="false" customHeight="false" outlineLevel="1" collapsed="false">
      <c r="A361" s="192" t="n">
        <v>149</v>
      </c>
      <c r="B361" s="193" t="s">
        <v>523</v>
      </c>
      <c r="C361" s="194" t="s">
        <v>524</v>
      </c>
      <c r="D361" s="195" t="s">
        <v>201</v>
      </c>
      <c r="E361" s="196" t="n">
        <v>191.1</v>
      </c>
      <c r="F361" s="197"/>
      <c r="G361" s="198" t="n">
        <f aca="false">ROUND(E361*F361,2)</f>
        <v>0</v>
      </c>
      <c r="H361" s="197"/>
      <c r="I361" s="198" t="n">
        <f aca="false">ROUND(E361*H361,2)</f>
        <v>0</v>
      </c>
      <c r="J361" s="197"/>
      <c r="K361" s="198" t="n">
        <f aca="false">ROUND(E361*J361,2)</f>
        <v>0</v>
      </c>
      <c r="L361" s="198" t="n">
        <v>21</v>
      </c>
      <c r="M361" s="198" t="n">
        <f aca="false">G361*(1+L361/100)</f>
        <v>0</v>
      </c>
      <c r="N361" s="198" t="n">
        <v>0.0066</v>
      </c>
      <c r="O361" s="198" t="n">
        <f aca="false">ROUND(E361*N361,2)</f>
        <v>1.26</v>
      </c>
      <c r="P361" s="198" t="n">
        <v>0</v>
      </c>
      <c r="Q361" s="198" t="n">
        <f aca="false">ROUND(E361*P361,2)</f>
        <v>0</v>
      </c>
      <c r="R361" s="198" t="s">
        <v>520</v>
      </c>
      <c r="S361" s="198" t="s">
        <v>168</v>
      </c>
      <c r="T361" s="199" t="s">
        <v>169</v>
      </c>
      <c r="U361" s="200" t="n">
        <v>0.208</v>
      </c>
      <c r="V361" s="200" t="n">
        <f aca="false">ROUND(E361*U361,2)</f>
        <v>39.75</v>
      </c>
      <c r="W361" s="200"/>
      <c r="X361" s="200" t="s">
        <v>170</v>
      </c>
      <c r="Y361" s="201"/>
      <c r="Z361" s="201"/>
      <c r="AA361" s="201"/>
      <c r="AB361" s="201"/>
      <c r="AC361" s="201"/>
      <c r="AD361" s="201"/>
      <c r="AE361" s="201"/>
      <c r="AF361" s="201"/>
      <c r="AG361" s="201" t="s">
        <v>334</v>
      </c>
      <c r="AH361" s="201"/>
      <c r="AI361" s="201"/>
      <c r="AJ361" s="201"/>
      <c r="AK361" s="201"/>
      <c r="AL361" s="201"/>
      <c r="AM361" s="201"/>
      <c r="AN361" s="201"/>
      <c r="AO361" s="201"/>
      <c r="AP361" s="201"/>
      <c r="AQ361" s="201"/>
      <c r="AR361" s="201"/>
      <c r="AS361" s="201"/>
      <c r="AT361" s="201"/>
      <c r="AU361" s="201"/>
      <c r="AV361" s="201"/>
      <c r="AW361" s="201"/>
      <c r="AX361" s="201"/>
      <c r="AY361" s="201"/>
      <c r="AZ361" s="201"/>
      <c r="BA361" s="201"/>
      <c r="BB361" s="201"/>
      <c r="BC361" s="201"/>
      <c r="BD361" s="201"/>
      <c r="BE361" s="201"/>
      <c r="BF361" s="201"/>
      <c r="BG361" s="201"/>
      <c r="BH361" s="201"/>
    </row>
    <row r="362" customFormat="false" ht="12.75" hidden="false" customHeight="false" outlineLevel="1" collapsed="false">
      <c r="A362" s="202"/>
      <c r="B362" s="203"/>
      <c r="C362" s="204"/>
      <c r="D362" s="204"/>
      <c r="E362" s="204"/>
      <c r="F362" s="204"/>
      <c r="G362" s="204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200"/>
      <c r="Y362" s="201"/>
      <c r="Z362" s="201"/>
      <c r="AA362" s="201"/>
      <c r="AB362" s="201"/>
      <c r="AC362" s="201"/>
      <c r="AD362" s="201"/>
      <c r="AE362" s="201"/>
      <c r="AF362" s="201"/>
      <c r="AG362" s="201" t="s">
        <v>172</v>
      </c>
      <c r="AH362" s="201"/>
      <c r="AI362" s="201"/>
      <c r="AJ362" s="201"/>
      <c r="AK362" s="201"/>
      <c r="AL362" s="201"/>
      <c r="AM362" s="201"/>
      <c r="AN362" s="201"/>
      <c r="AO362" s="201"/>
      <c r="AP362" s="201"/>
      <c r="AQ362" s="201"/>
      <c r="AR362" s="201"/>
      <c r="AS362" s="201"/>
      <c r="AT362" s="201"/>
      <c r="AU362" s="201"/>
      <c r="AV362" s="201"/>
      <c r="AW362" s="201"/>
      <c r="AX362" s="201"/>
      <c r="AY362" s="201"/>
      <c r="AZ362" s="201"/>
      <c r="BA362" s="201"/>
      <c r="BB362" s="201"/>
      <c r="BC362" s="201"/>
      <c r="BD362" s="201"/>
      <c r="BE362" s="201"/>
      <c r="BF362" s="201"/>
      <c r="BG362" s="201"/>
      <c r="BH362" s="201"/>
    </row>
    <row r="363" customFormat="false" ht="22.5" hidden="false" customHeight="false" outlineLevel="1" collapsed="false">
      <c r="A363" s="192" t="n">
        <v>150</v>
      </c>
      <c r="B363" s="193" t="s">
        <v>525</v>
      </c>
      <c r="C363" s="194" t="s">
        <v>526</v>
      </c>
      <c r="D363" s="195" t="s">
        <v>239</v>
      </c>
      <c r="E363" s="196" t="n">
        <v>288</v>
      </c>
      <c r="F363" s="197"/>
      <c r="G363" s="198" t="n">
        <f aca="false">ROUND(E363*F363,2)</f>
        <v>0</v>
      </c>
      <c r="H363" s="197"/>
      <c r="I363" s="198" t="n">
        <f aca="false">ROUND(E363*H363,2)</f>
        <v>0</v>
      </c>
      <c r="J363" s="197"/>
      <c r="K363" s="198" t="n">
        <f aca="false">ROUND(E363*J363,2)</f>
        <v>0</v>
      </c>
      <c r="L363" s="198" t="n">
        <v>21</v>
      </c>
      <c r="M363" s="198" t="n">
        <f aca="false">G363*(1+L363/100)</f>
        <v>0</v>
      </c>
      <c r="N363" s="198" t="n">
        <v>0.02796</v>
      </c>
      <c r="O363" s="198" t="n">
        <f aca="false">ROUND(E363*N363,2)</f>
        <v>8.05</v>
      </c>
      <c r="P363" s="198" t="n">
        <v>0</v>
      </c>
      <c r="Q363" s="198" t="n">
        <f aca="false">ROUND(E363*P363,2)</f>
        <v>0</v>
      </c>
      <c r="R363" s="198" t="s">
        <v>520</v>
      </c>
      <c r="S363" s="198" t="s">
        <v>168</v>
      </c>
      <c r="T363" s="199" t="s">
        <v>169</v>
      </c>
      <c r="U363" s="200" t="n">
        <v>0.28</v>
      </c>
      <c r="V363" s="200" t="n">
        <f aca="false">ROUND(E363*U363,2)</f>
        <v>80.64</v>
      </c>
      <c r="W363" s="200"/>
      <c r="X363" s="200" t="s">
        <v>170</v>
      </c>
      <c r="Y363" s="201"/>
      <c r="Z363" s="201"/>
      <c r="AA363" s="201"/>
      <c r="AB363" s="201"/>
      <c r="AC363" s="201"/>
      <c r="AD363" s="201"/>
      <c r="AE363" s="201"/>
      <c r="AF363" s="201"/>
      <c r="AG363" s="201" t="s">
        <v>334</v>
      </c>
      <c r="AH363" s="201"/>
      <c r="AI363" s="201"/>
      <c r="AJ363" s="201"/>
      <c r="AK363" s="201"/>
      <c r="AL363" s="201"/>
      <c r="AM363" s="201"/>
      <c r="AN363" s="201"/>
      <c r="AO363" s="201"/>
      <c r="AP363" s="201"/>
      <c r="AQ363" s="201"/>
      <c r="AR363" s="201"/>
      <c r="AS363" s="201"/>
      <c r="AT363" s="201"/>
      <c r="AU363" s="201"/>
      <c r="AV363" s="201"/>
      <c r="AW363" s="201"/>
      <c r="AX363" s="201"/>
      <c r="AY363" s="201"/>
      <c r="AZ363" s="201"/>
      <c r="BA363" s="201"/>
      <c r="BB363" s="201"/>
      <c r="BC363" s="201"/>
      <c r="BD363" s="201"/>
      <c r="BE363" s="201"/>
      <c r="BF363" s="201"/>
      <c r="BG363" s="201"/>
      <c r="BH363" s="201"/>
    </row>
    <row r="364" customFormat="false" ht="12.75" hidden="false" customHeight="false" outlineLevel="1" collapsed="false">
      <c r="A364" s="202"/>
      <c r="B364" s="203"/>
      <c r="C364" s="204"/>
      <c r="D364" s="204"/>
      <c r="E364" s="204"/>
      <c r="F364" s="204"/>
      <c r="G364" s="204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200"/>
      <c r="Y364" s="201"/>
      <c r="Z364" s="201"/>
      <c r="AA364" s="201"/>
      <c r="AB364" s="201"/>
      <c r="AC364" s="201"/>
      <c r="AD364" s="201"/>
      <c r="AE364" s="201"/>
      <c r="AF364" s="201"/>
      <c r="AG364" s="201" t="s">
        <v>172</v>
      </c>
      <c r="AH364" s="201"/>
      <c r="AI364" s="201"/>
      <c r="AJ364" s="201"/>
      <c r="AK364" s="201"/>
      <c r="AL364" s="201"/>
      <c r="AM364" s="201"/>
      <c r="AN364" s="201"/>
      <c r="AO364" s="201"/>
      <c r="AP364" s="201"/>
      <c r="AQ364" s="201"/>
      <c r="AR364" s="201"/>
      <c r="AS364" s="201"/>
      <c r="AT364" s="201"/>
      <c r="AU364" s="201"/>
      <c r="AV364" s="201"/>
      <c r="AW364" s="201"/>
      <c r="AX364" s="201"/>
      <c r="AY364" s="201"/>
      <c r="AZ364" s="201"/>
      <c r="BA364" s="201"/>
      <c r="BB364" s="201"/>
      <c r="BC364" s="201"/>
      <c r="BD364" s="201"/>
      <c r="BE364" s="201"/>
      <c r="BF364" s="201"/>
      <c r="BG364" s="201"/>
      <c r="BH364" s="201"/>
    </row>
    <row r="365" customFormat="false" ht="12.75" hidden="false" customHeight="false" outlineLevel="1" collapsed="false">
      <c r="A365" s="192" t="n">
        <v>151</v>
      </c>
      <c r="B365" s="193" t="s">
        <v>527</v>
      </c>
      <c r="C365" s="194" t="s">
        <v>528</v>
      </c>
      <c r="D365" s="195" t="s">
        <v>167</v>
      </c>
      <c r="E365" s="196" t="n">
        <v>13.4784</v>
      </c>
      <c r="F365" s="197"/>
      <c r="G365" s="198" t="n">
        <f aca="false">ROUND(E365*F365,2)</f>
        <v>0</v>
      </c>
      <c r="H365" s="197"/>
      <c r="I365" s="198" t="n">
        <f aca="false">ROUND(E365*H365,2)</f>
        <v>0</v>
      </c>
      <c r="J365" s="197"/>
      <c r="K365" s="198" t="n">
        <f aca="false">ROUND(E365*J365,2)</f>
        <v>0</v>
      </c>
      <c r="L365" s="198" t="n">
        <v>21</v>
      </c>
      <c r="M365" s="198" t="n">
        <f aca="false">G365*(1+L365/100)</f>
        <v>0</v>
      </c>
      <c r="N365" s="198" t="n">
        <v>0.00311</v>
      </c>
      <c r="O365" s="198" t="n">
        <f aca="false">ROUND(E365*N365,2)</f>
        <v>0.04</v>
      </c>
      <c r="P365" s="198" t="n">
        <v>0</v>
      </c>
      <c r="Q365" s="198" t="n">
        <f aca="false">ROUND(E365*P365,2)</f>
        <v>0</v>
      </c>
      <c r="R365" s="198" t="s">
        <v>520</v>
      </c>
      <c r="S365" s="198" t="s">
        <v>168</v>
      </c>
      <c r="T365" s="199" t="s">
        <v>169</v>
      </c>
      <c r="U365" s="200" t="n">
        <v>0</v>
      </c>
      <c r="V365" s="200" t="n">
        <f aca="false">ROUND(E365*U365,2)</f>
        <v>0</v>
      </c>
      <c r="W365" s="200"/>
      <c r="X365" s="200" t="s">
        <v>170</v>
      </c>
      <c r="Y365" s="201"/>
      <c r="Z365" s="201"/>
      <c r="AA365" s="201"/>
      <c r="AB365" s="201"/>
      <c r="AC365" s="201"/>
      <c r="AD365" s="201"/>
      <c r="AE365" s="201"/>
      <c r="AF365" s="201"/>
      <c r="AG365" s="201" t="s">
        <v>192</v>
      </c>
      <c r="AH365" s="201"/>
      <c r="AI365" s="201"/>
      <c r="AJ365" s="201"/>
      <c r="AK365" s="201"/>
      <c r="AL365" s="201"/>
      <c r="AM365" s="201"/>
      <c r="AN365" s="201"/>
      <c r="AO365" s="201"/>
      <c r="AP365" s="201"/>
      <c r="AQ365" s="201"/>
      <c r="AR365" s="201"/>
      <c r="AS365" s="201"/>
      <c r="AT365" s="201"/>
      <c r="AU365" s="201"/>
      <c r="AV365" s="201"/>
      <c r="AW365" s="201"/>
      <c r="AX365" s="201"/>
      <c r="AY365" s="201"/>
      <c r="AZ365" s="201"/>
      <c r="BA365" s="201"/>
      <c r="BB365" s="201"/>
      <c r="BC365" s="201"/>
      <c r="BD365" s="201"/>
      <c r="BE365" s="201"/>
      <c r="BF365" s="201"/>
      <c r="BG365" s="201"/>
      <c r="BH365" s="201"/>
    </row>
    <row r="366" customFormat="false" ht="12.75" hidden="false" customHeight="false" outlineLevel="1" collapsed="false">
      <c r="A366" s="202"/>
      <c r="B366" s="203"/>
      <c r="C366" s="205" t="s">
        <v>529</v>
      </c>
      <c r="D366" s="206"/>
      <c r="E366" s="207" t="n">
        <v>13.4784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200"/>
      <c r="Y366" s="201"/>
      <c r="Z366" s="201"/>
      <c r="AA366" s="201"/>
      <c r="AB366" s="201"/>
      <c r="AC366" s="201"/>
      <c r="AD366" s="201"/>
      <c r="AE366" s="201"/>
      <c r="AF366" s="201"/>
      <c r="AG366" s="201" t="s">
        <v>176</v>
      </c>
      <c r="AH366" s="201" t="n">
        <v>0</v>
      </c>
      <c r="AI366" s="201"/>
      <c r="AJ366" s="201"/>
      <c r="AK366" s="201"/>
      <c r="AL366" s="201"/>
      <c r="AM366" s="201"/>
      <c r="AN366" s="201"/>
      <c r="AO366" s="201"/>
      <c r="AP366" s="201"/>
      <c r="AQ366" s="201"/>
      <c r="AR366" s="201"/>
      <c r="AS366" s="201"/>
      <c r="AT366" s="201"/>
      <c r="AU366" s="201"/>
      <c r="AV366" s="201"/>
      <c r="AW366" s="201"/>
      <c r="AX366" s="201"/>
      <c r="AY366" s="201"/>
      <c r="AZ366" s="201"/>
      <c r="BA366" s="201"/>
      <c r="BB366" s="201"/>
      <c r="BC366" s="201"/>
      <c r="BD366" s="201"/>
      <c r="BE366" s="201"/>
      <c r="BF366" s="201"/>
      <c r="BG366" s="201"/>
      <c r="BH366" s="201"/>
    </row>
    <row r="367" customFormat="false" ht="12.75" hidden="false" customHeight="false" outlineLevel="1" collapsed="false">
      <c r="A367" s="202"/>
      <c r="B367" s="203"/>
      <c r="C367" s="208"/>
      <c r="D367" s="208"/>
      <c r="E367" s="208"/>
      <c r="F367" s="208"/>
      <c r="G367" s="208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1"/>
      <c r="Z367" s="201"/>
      <c r="AA367" s="201"/>
      <c r="AB367" s="201"/>
      <c r="AC367" s="201"/>
      <c r="AD367" s="201"/>
      <c r="AE367" s="201"/>
      <c r="AF367" s="201"/>
      <c r="AG367" s="201" t="s">
        <v>172</v>
      </c>
      <c r="AH367" s="201"/>
      <c r="AI367" s="201"/>
      <c r="AJ367" s="201"/>
      <c r="AK367" s="201"/>
      <c r="AL367" s="201"/>
      <c r="AM367" s="201"/>
      <c r="AN367" s="201"/>
      <c r="AO367" s="201"/>
      <c r="AP367" s="201"/>
      <c r="AQ367" s="201"/>
      <c r="AR367" s="201"/>
      <c r="AS367" s="201"/>
      <c r="AT367" s="201"/>
      <c r="AU367" s="201"/>
      <c r="AV367" s="201"/>
      <c r="AW367" s="201"/>
      <c r="AX367" s="201"/>
      <c r="AY367" s="201"/>
      <c r="AZ367" s="201"/>
      <c r="BA367" s="201"/>
      <c r="BB367" s="201"/>
      <c r="BC367" s="201"/>
      <c r="BD367" s="201"/>
      <c r="BE367" s="201"/>
      <c r="BF367" s="201"/>
      <c r="BG367" s="201"/>
      <c r="BH367" s="201"/>
    </row>
    <row r="368" customFormat="false" ht="12.75" hidden="false" customHeight="false" outlineLevel="1" collapsed="false">
      <c r="A368" s="192" t="n">
        <v>152</v>
      </c>
      <c r="B368" s="193" t="s">
        <v>530</v>
      </c>
      <c r="C368" s="194" t="s">
        <v>531</v>
      </c>
      <c r="D368" s="195" t="s">
        <v>242</v>
      </c>
      <c r="E368" s="196" t="n">
        <v>3</v>
      </c>
      <c r="F368" s="197"/>
      <c r="G368" s="198" t="n">
        <f aca="false">ROUND(E368*F368,2)</f>
        <v>0</v>
      </c>
      <c r="H368" s="197"/>
      <c r="I368" s="198" t="n">
        <f aca="false">ROUND(E368*H368,2)</f>
        <v>0</v>
      </c>
      <c r="J368" s="197"/>
      <c r="K368" s="198" t="n">
        <f aca="false">ROUND(E368*J368,2)</f>
        <v>0</v>
      </c>
      <c r="L368" s="198" t="n">
        <v>21</v>
      </c>
      <c r="M368" s="198" t="n">
        <f aca="false">G368*(1+L368/100)</f>
        <v>0</v>
      </c>
      <c r="N368" s="198" t="n">
        <v>0.14369</v>
      </c>
      <c r="O368" s="198" t="n">
        <f aca="false">ROUND(E368*N368,2)</f>
        <v>0.43</v>
      </c>
      <c r="P368" s="198" t="n">
        <v>0</v>
      </c>
      <c r="Q368" s="198" t="n">
        <f aca="false">ROUND(E368*P368,2)</f>
        <v>0</v>
      </c>
      <c r="R368" s="198"/>
      <c r="S368" s="198" t="s">
        <v>168</v>
      </c>
      <c r="T368" s="199" t="s">
        <v>169</v>
      </c>
      <c r="U368" s="200" t="n">
        <v>30</v>
      </c>
      <c r="V368" s="200" t="n">
        <f aca="false">ROUND(E368*U368,2)</f>
        <v>90</v>
      </c>
      <c r="W368" s="200"/>
      <c r="X368" s="200" t="s">
        <v>170</v>
      </c>
      <c r="Y368" s="201"/>
      <c r="Z368" s="201"/>
      <c r="AA368" s="201"/>
      <c r="AB368" s="201"/>
      <c r="AC368" s="201"/>
      <c r="AD368" s="201"/>
      <c r="AE368" s="201"/>
      <c r="AF368" s="201"/>
      <c r="AG368" s="201" t="s">
        <v>192</v>
      </c>
      <c r="AH368" s="201"/>
      <c r="AI368" s="201"/>
      <c r="AJ368" s="201"/>
      <c r="AK368" s="201"/>
      <c r="AL368" s="201"/>
      <c r="AM368" s="201"/>
      <c r="AN368" s="201"/>
      <c r="AO368" s="201"/>
      <c r="AP368" s="201"/>
      <c r="AQ368" s="201"/>
      <c r="AR368" s="201"/>
      <c r="AS368" s="201"/>
      <c r="AT368" s="201"/>
      <c r="AU368" s="201"/>
      <c r="AV368" s="201"/>
      <c r="AW368" s="201"/>
      <c r="AX368" s="201"/>
      <c r="AY368" s="201"/>
      <c r="AZ368" s="201"/>
      <c r="BA368" s="201"/>
      <c r="BB368" s="201"/>
      <c r="BC368" s="201"/>
      <c r="BD368" s="201"/>
      <c r="BE368" s="201"/>
      <c r="BF368" s="201"/>
      <c r="BG368" s="201"/>
      <c r="BH368" s="201"/>
    </row>
    <row r="369" customFormat="false" ht="12.75" hidden="false" customHeight="false" outlineLevel="1" collapsed="false">
      <c r="A369" s="202"/>
      <c r="B369" s="203"/>
      <c r="C369" s="204"/>
      <c r="D369" s="204"/>
      <c r="E369" s="204"/>
      <c r="F369" s="204"/>
      <c r="G369" s="204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200"/>
      <c r="Y369" s="201"/>
      <c r="Z369" s="201"/>
      <c r="AA369" s="201"/>
      <c r="AB369" s="201"/>
      <c r="AC369" s="201"/>
      <c r="AD369" s="201"/>
      <c r="AE369" s="201"/>
      <c r="AF369" s="201"/>
      <c r="AG369" s="201" t="s">
        <v>172</v>
      </c>
      <c r="AH369" s="201"/>
      <c r="AI369" s="201"/>
      <c r="AJ369" s="201"/>
      <c r="AK369" s="201"/>
      <c r="AL369" s="201"/>
      <c r="AM369" s="201"/>
      <c r="AN369" s="201"/>
      <c r="AO369" s="201"/>
      <c r="AP369" s="201"/>
      <c r="AQ369" s="201"/>
      <c r="AR369" s="201"/>
      <c r="AS369" s="201"/>
      <c r="AT369" s="201"/>
      <c r="AU369" s="201"/>
      <c r="AV369" s="201"/>
      <c r="AW369" s="201"/>
      <c r="AX369" s="201"/>
      <c r="AY369" s="201"/>
      <c r="AZ369" s="201"/>
      <c r="BA369" s="201"/>
      <c r="BB369" s="201"/>
      <c r="BC369" s="201"/>
      <c r="BD369" s="201"/>
      <c r="BE369" s="201"/>
      <c r="BF369" s="201"/>
      <c r="BG369" s="201"/>
      <c r="BH369" s="201"/>
    </row>
    <row r="370" customFormat="false" ht="12.75" hidden="false" customHeight="false" outlineLevel="1" collapsed="false">
      <c r="A370" s="192" t="n">
        <v>153</v>
      </c>
      <c r="B370" s="193" t="s">
        <v>532</v>
      </c>
      <c r="C370" s="194" t="s">
        <v>533</v>
      </c>
      <c r="D370" s="195" t="s">
        <v>201</v>
      </c>
      <c r="E370" s="196" t="n">
        <v>22.08</v>
      </c>
      <c r="F370" s="197"/>
      <c r="G370" s="198" t="n">
        <f aca="false">ROUND(E370*F370,2)</f>
        <v>0</v>
      </c>
      <c r="H370" s="197"/>
      <c r="I370" s="198" t="n">
        <f aca="false">ROUND(E370*H370,2)</f>
        <v>0</v>
      </c>
      <c r="J370" s="197"/>
      <c r="K370" s="198" t="n">
        <f aca="false">ROUND(E370*J370,2)</f>
        <v>0</v>
      </c>
      <c r="L370" s="198" t="n">
        <v>21</v>
      </c>
      <c r="M370" s="198" t="n">
        <f aca="false">G370*(1+L370/100)</f>
        <v>0</v>
      </c>
      <c r="N370" s="198" t="n">
        <v>0.00016</v>
      </c>
      <c r="O370" s="198" t="n">
        <f aca="false">ROUND(E370*N370,2)</f>
        <v>0</v>
      </c>
      <c r="P370" s="198" t="n">
        <v>0.014</v>
      </c>
      <c r="Q370" s="198" t="n">
        <f aca="false">ROUND(E370*P370,2)</f>
        <v>0.31</v>
      </c>
      <c r="R370" s="198"/>
      <c r="S370" s="198" t="s">
        <v>168</v>
      </c>
      <c r="T370" s="199" t="s">
        <v>169</v>
      </c>
      <c r="U370" s="200" t="n">
        <v>0.102</v>
      </c>
      <c r="V370" s="200" t="n">
        <f aca="false">ROUND(E370*U370,2)</f>
        <v>2.25</v>
      </c>
      <c r="W370" s="200"/>
      <c r="X370" s="200" t="s">
        <v>170</v>
      </c>
      <c r="Y370" s="201"/>
      <c r="Z370" s="201"/>
      <c r="AA370" s="201"/>
      <c r="AB370" s="201"/>
      <c r="AC370" s="201"/>
      <c r="AD370" s="201"/>
      <c r="AE370" s="201"/>
      <c r="AF370" s="201"/>
      <c r="AG370" s="201" t="s">
        <v>334</v>
      </c>
      <c r="AH370" s="201"/>
      <c r="AI370" s="201"/>
      <c r="AJ370" s="201"/>
      <c r="AK370" s="201"/>
      <c r="AL370" s="201"/>
      <c r="AM370" s="201"/>
      <c r="AN370" s="201"/>
      <c r="AO370" s="201"/>
      <c r="AP370" s="201"/>
      <c r="AQ370" s="201"/>
      <c r="AR370" s="201"/>
      <c r="AS370" s="201"/>
      <c r="AT370" s="201"/>
      <c r="AU370" s="201"/>
      <c r="AV370" s="201"/>
      <c r="AW370" s="201"/>
      <c r="AX370" s="201"/>
      <c r="AY370" s="201"/>
      <c r="AZ370" s="201"/>
      <c r="BA370" s="201"/>
      <c r="BB370" s="201"/>
      <c r="BC370" s="201"/>
      <c r="BD370" s="201"/>
      <c r="BE370" s="201"/>
      <c r="BF370" s="201"/>
      <c r="BG370" s="201"/>
      <c r="BH370" s="201"/>
    </row>
    <row r="371" customFormat="false" ht="12.75" hidden="false" customHeight="false" outlineLevel="1" collapsed="false">
      <c r="A371" s="202"/>
      <c r="B371" s="203"/>
      <c r="C371" s="204"/>
      <c r="D371" s="204"/>
      <c r="E371" s="204"/>
      <c r="F371" s="204"/>
      <c r="G371" s="204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200"/>
      <c r="Y371" s="201"/>
      <c r="Z371" s="201"/>
      <c r="AA371" s="201"/>
      <c r="AB371" s="201"/>
      <c r="AC371" s="201"/>
      <c r="AD371" s="201"/>
      <c r="AE371" s="201"/>
      <c r="AF371" s="201"/>
      <c r="AG371" s="201" t="s">
        <v>172</v>
      </c>
      <c r="AH371" s="201"/>
      <c r="AI371" s="201"/>
      <c r="AJ371" s="201"/>
      <c r="AK371" s="201"/>
      <c r="AL371" s="201"/>
      <c r="AM371" s="201"/>
      <c r="AN371" s="201"/>
      <c r="AO371" s="201"/>
      <c r="AP371" s="201"/>
      <c r="AQ371" s="201"/>
      <c r="AR371" s="201"/>
      <c r="AS371" s="201"/>
      <c r="AT371" s="201"/>
      <c r="AU371" s="201"/>
      <c r="AV371" s="201"/>
      <c r="AW371" s="201"/>
      <c r="AX371" s="201"/>
      <c r="AY371" s="201"/>
      <c r="AZ371" s="201"/>
      <c r="BA371" s="201"/>
      <c r="BB371" s="201"/>
      <c r="BC371" s="201"/>
      <c r="BD371" s="201"/>
      <c r="BE371" s="201"/>
      <c r="BF371" s="201"/>
      <c r="BG371" s="201"/>
      <c r="BH371" s="201"/>
    </row>
    <row r="372" customFormat="false" ht="12.75" hidden="false" customHeight="false" outlineLevel="1" collapsed="false">
      <c r="A372" s="192" t="n">
        <v>154</v>
      </c>
      <c r="B372" s="193" t="s">
        <v>534</v>
      </c>
      <c r="C372" s="194" t="s">
        <v>535</v>
      </c>
      <c r="D372" s="195" t="s">
        <v>167</v>
      </c>
      <c r="E372" s="196" t="n">
        <v>7.62871</v>
      </c>
      <c r="F372" s="197"/>
      <c r="G372" s="198" t="n">
        <f aca="false">ROUND(E372*F372,2)</f>
        <v>0</v>
      </c>
      <c r="H372" s="197"/>
      <c r="I372" s="198" t="n">
        <f aca="false">ROUND(E372*H372,2)</f>
        <v>0</v>
      </c>
      <c r="J372" s="197"/>
      <c r="K372" s="198" t="n">
        <f aca="false">ROUND(E372*J372,2)</f>
        <v>0</v>
      </c>
      <c r="L372" s="198" t="n">
        <v>21</v>
      </c>
      <c r="M372" s="198" t="n">
        <f aca="false">G372*(1+L372/100)</f>
        <v>0</v>
      </c>
      <c r="N372" s="198" t="n">
        <v>0.02357</v>
      </c>
      <c r="O372" s="198" t="n">
        <f aca="false">ROUND(E372*N372,2)</f>
        <v>0.18</v>
      </c>
      <c r="P372" s="198" t="n">
        <v>0</v>
      </c>
      <c r="Q372" s="198" t="n">
        <f aca="false">ROUND(E372*P372,2)</f>
        <v>0</v>
      </c>
      <c r="R372" s="198" t="s">
        <v>520</v>
      </c>
      <c r="S372" s="198" t="s">
        <v>168</v>
      </c>
      <c r="T372" s="199" t="s">
        <v>169</v>
      </c>
      <c r="U372" s="200" t="n">
        <v>0</v>
      </c>
      <c r="V372" s="200" t="n">
        <f aca="false">ROUND(E372*U372,2)</f>
        <v>0</v>
      </c>
      <c r="W372" s="200"/>
      <c r="X372" s="200" t="s">
        <v>170</v>
      </c>
      <c r="Y372" s="201"/>
      <c r="Z372" s="201"/>
      <c r="AA372" s="201"/>
      <c r="AB372" s="201"/>
      <c r="AC372" s="201"/>
      <c r="AD372" s="201"/>
      <c r="AE372" s="201"/>
      <c r="AF372" s="201"/>
      <c r="AG372" s="201" t="s">
        <v>192</v>
      </c>
      <c r="AH372" s="201"/>
      <c r="AI372" s="201"/>
      <c r="AJ372" s="201"/>
      <c r="AK372" s="201"/>
      <c r="AL372" s="201"/>
      <c r="AM372" s="201"/>
      <c r="AN372" s="201"/>
      <c r="AO372" s="201"/>
      <c r="AP372" s="201"/>
      <c r="AQ372" s="201"/>
      <c r="AR372" s="201"/>
      <c r="AS372" s="201"/>
      <c r="AT372" s="201"/>
      <c r="AU372" s="201"/>
      <c r="AV372" s="201"/>
      <c r="AW372" s="201"/>
      <c r="AX372" s="201"/>
      <c r="AY372" s="201"/>
      <c r="AZ372" s="201"/>
      <c r="BA372" s="201"/>
      <c r="BB372" s="201"/>
      <c r="BC372" s="201"/>
      <c r="BD372" s="201"/>
      <c r="BE372" s="201"/>
      <c r="BF372" s="201"/>
      <c r="BG372" s="201"/>
      <c r="BH372" s="201"/>
    </row>
    <row r="373" customFormat="false" ht="12.75" hidden="false" customHeight="false" outlineLevel="1" collapsed="false">
      <c r="A373" s="202"/>
      <c r="B373" s="203"/>
      <c r="C373" s="205" t="s">
        <v>536</v>
      </c>
      <c r="D373" s="206"/>
      <c r="E373" s="207" t="n">
        <v>6.1152</v>
      </c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200"/>
      <c r="Y373" s="201"/>
      <c r="Z373" s="201"/>
      <c r="AA373" s="201"/>
      <c r="AB373" s="201"/>
      <c r="AC373" s="201"/>
      <c r="AD373" s="201"/>
      <c r="AE373" s="201"/>
      <c r="AF373" s="201"/>
      <c r="AG373" s="201" t="s">
        <v>176</v>
      </c>
      <c r="AH373" s="201" t="n">
        <v>0</v>
      </c>
      <c r="AI373" s="201"/>
      <c r="AJ373" s="201"/>
      <c r="AK373" s="201"/>
      <c r="AL373" s="201"/>
      <c r="AM373" s="201"/>
      <c r="AN373" s="201"/>
      <c r="AO373" s="201"/>
      <c r="AP373" s="201"/>
      <c r="AQ373" s="201"/>
      <c r="AR373" s="201"/>
      <c r="AS373" s="201"/>
      <c r="AT373" s="201"/>
      <c r="AU373" s="201"/>
      <c r="AV373" s="201"/>
      <c r="AW373" s="201"/>
      <c r="AX373" s="201"/>
      <c r="AY373" s="201"/>
      <c r="AZ373" s="201"/>
      <c r="BA373" s="201"/>
      <c r="BB373" s="201"/>
      <c r="BC373" s="201"/>
      <c r="BD373" s="201"/>
      <c r="BE373" s="201"/>
      <c r="BF373" s="201"/>
      <c r="BG373" s="201"/>
      <c r="BH373" s="201"/>
    </row>
    <row r="374" customFormat="false" ht="12.75" hidden="false" customHeight="false" outlineLevel="1" collapsed="false">
      <c r="A374" s="202"/>
      <c r="B374" s="203"/>
      <c r="C374" s="205" t="s">
        <v>537</v>
      </c>
      <c r="D374" s="206"/>
      <c r="E374" s="207" t="n">
        <v>1.51351</v>
      </c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200"/>
      <c r="Y374" s="201"/>
      <c r="Z374" s="201"/>
      <c r="AA374" s="201"/>
      <c r="AB374" s="201"/>
      <c r="AC374" s="201"/>
      <c r="AD374" s="201"/>
      <c r="AE374" s="201"/>
      <c r="AF374" s="201"/>
      <c r="AG374" s="201" t="s">
        <v>176</v>
      </c>
      <c r="AH374" s="201" t="n">
        <v>0</v>
      </c>
      <c r="AI374" s="201"/>
      <c r="AJ374" s="201"/>
      <c r="AK374" s="201"/>
      <c r="AL374" s="201"/>
      <c r="AM374" s="201"/>
      <c r="AN374" s="201"/>
      <c r="AO374" s="201"/>
      <c r="AP374" s="201"/>
      <c r="AQ374" s="201"/>
      <c r="AR374" s="201"/>
      <c r="AS374" s="201"/>
      <c r="AT374" s="201"/>
      <c r="AU374" s="201"/>
      <c r="AV374" s="201"/>
      <c r="AW374" s="201"/>
      <c r="AX374" s="201"/>
      <c r="AY374" s="201"/>
      <c r="AZ374" s="201"/>
      <c r="BA374" s="201"/>
      <c r="BB374" s="201"/>
      <c r="BC374" s="201"/>
      <c r="BD374" s="201"/>
      <c r="BE374" s="201"/>
      <c r="BF374" s="201"/>
      <c r="BG374" s="201"/>
      <c r="BH374" s="201"/>
    </row>
    <row r="375" customFormat="false" ht="12.75" hidden="false" customHeight="false" outlineLevel="1" collapsed="false">
      <c r="A375" s="202"/>
      <c r="B375" s="203"/>
      <c r="C375" s="208"/>
      <c r="D375" s="208"/>
      <c r="E375" s="208"/>
      <c r="F375" s="208"/>
      <c r="G375" s="208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200"/>
      <c r="Y375" s="201"/>
      <c r="Z375" s="201"/>
      <c r="AA375" s="201"/>
      <c r="AB375" s="201"/>
      <c r="AC375" s="201"/>
      <c r="AD375" s="201"/>
      <c r="AE375" s="201"/>
      <c r="AF375" s="201"/>
      <c r="AG375" s="201" t="s">
        <v>172</v>
      </c>
      <c r="AH375" s="201"/>
      <c r="AI375" s="201"/>
      <c r="AJ375" s="201"/>
      <c r="AK375" s="201"/>
      <c r="AL375" s="201"/>
      <c r="AM375" s="201"/>
      <c r="AN375" s="201"/>
      <c r="AO375" s="201"/>
      <c r="AP375" s="201"/>
      <c r="AQ375" s="201"/>
      <c r="AR375" s="201"/>
      <c r="AS375" s="201"/>
      <c r="AT375" s="201"/>
      <c r="AU375" s="201"/>
      <c r="AV375" s="201"/>
      <c r="AW375" s="201"/>
      <c r="AX375" s="201"/>
      <c r="AY375" s="201"/>
      <c r="AZ375" s="201"/>
      <c r="BA375" s="201"/>
      <c r="BB375" s="201"/>
      <c r="BC375" s="201"/>
      <c r="BD375" s="201"/>
      <c r="BE375" s="201"/>
      <c r="BF375" s="201"/>
      <c r="BG375" s="201"/>
      <c r="BH375" s="201"/>
    </row>
    <row r="376" customFormat="false" ht="12.75" hidden="false" customHeight="false" outlineLevel="1" collapsed="false">
      <c r="A376" s="192" t="n">
        <v>155</v>
      </c>
      <c r="B376" s="193" t="s">
        <v>538</v>
      </c>
      <c r="C376" s="194" t="s">
        <v>539</v>
      </c>
      <c r="D376" s="195" t="s">
        <v>239</v>
      </c>
      <c r="E376" s="196" t="n">
        <v>150</v>
      </c>
      <c r="F376" s="197"/>
      <c r="G376" s="198" t="n">
        <f aca="false">ROUND(E376*F376,2)</f>
        <v>0</v>
      </c>
      <c r="H376" s="197"/>
      <c r="I376" s="198" t="n">
        <f aca="false">ROUND(E376*H376,2)</f>
        <v>0</v>
      </c>
      <c r="J376" s="197"/>
      <c r="K376" s="198" t="n">
        <f aca="false">ROUND(E376*J376,2)</f>
        <v>0</v>
      </c>
      <c r="L376" s="198" t="n">
        <v>21</v>
      </c>
      <c r="M376" s="198" t="n">
        <f aca="false">G376*(1+L376/100)</f>
        <v>0</v>
      </c>
      <c r="N376" s="198" t="n">
        <v>0.00193</v>
      </c>
      <c r="O376" s="198" t="n">
        <f aca="false">ROUND(E376*N376,2)</f>
        <v>0.29</v>
      </c>
      <c r="P376" s="198" t="n">
        <v>0</v>
      </c>
      <c r="Q376" s="198" t="n">
        <f aca="false">ROUND(E376*P376,2)</f>
        <v>0</v>
      </c>
      <c r="R376" s="198"/>
      <c r="S376" s="198" t="s">
        <v>168</v>
      </c>
      <c r="T376" s="199" t="s">
        <v>169</v>
      </c>
      <c r="U376" s="200" t="n">
        <v>0.11</v>
      </c>
      <c r="V376" s="200" t="n">
        <f aca="false">ROUND(E376*U376,2)</f>
        <v>16.5</v>
      </c>
      <c r="W376" s="200"/>
      <c r="X376" s="200" t="s">
        <v>170</v>
      </c>
      <c r="Y376" s="201"/>
      <c r="Z376" s="201"/>
      <c r="AA376" s="201"/>
      <c r="AB376" s="201"/>
      <c r="AC376" s="201"/>
      <c r="AD376" s="201"/>
      <c r="AE376" s="201"/>
      <c r="AF376" s="201"/>
      <c r="AG376" s="201" t="s">
        <v>192</v>
      </c>
      <c r="AH376" s="201"/>
      <c r="AI376" s="201"/>
      <c r="AJ376" s="201"/>
      <c r="AK376" s="201"/>
      <c r="AL376" s="201"/>
      <c r="AM376" s="201"/>
      <c r="AN376" s="201"/>
      <c r="AO376" s="201"/>
      <c r="AP376" s="201"/>
      <c r="AQ376" s="201"/>
      <c r="AR376" s="201"/>
      <c r="AS376" s="201"/>
      <c r="AT376" s="201"/>
      <c r="AU376" s="201"/>
      <c r="AV376" s="201"/>
      <c r="AW376" s="201"/>
      <c r="AX376" s="201"/>
      <c r="AY376" s="201"/>
      <c r="AZ376" s="201"/>
      <c r="BA376" s="201"/>
      <c r="BB376" s="201"/>
      <c r="BC376" s="201"/>
      <c r="BD376" s="201"/>
      <c r="BE376" s="201"/>
      <c r="BF376" s="201"/>
      <c r="BG376" s="201"/>
      <c r="BH376" s="201"/>
    </row>
    <row r="377" customFormat="false" ht="12.75" hidden="false" customHeight="false" outlineLevel="1" collapsed="false">
      <c r="A377" s="202"/>
      <c r="B377" s="203"/>
      <c r="C377" s="204"/>
      <c r="D377" s="204"/>
      <c r="E377" s="204"/>
      <c r="F377" s="204"/>
      <c r="G377" s="204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200"/>
      <c r="Y377" s="201"/>
      <c r="Z377" s="201"/>
      <c r="AA377" s="201"/>
      <c r="AB377" s="201"/>
      <c r="AC377" s="201"/>
      <c r="AD377" s="201"/>
      <c r="AE377" s="201"/>
      <c r="AF377" s="201"/>
      <c r="AG377" s="201" t="s">
        <v>172</v>
      </c>
      <c r="AH377" s="201"/>
      <c r="AI377" s="201"/>
      <c r="AJ377" s="201"/>
      <c r="AK377" s="201"/>
      <c r="AL377" s="201"/>
      <c r="AM377" s="201"/>
      <c r="AN377" s="201"/>
      <c r="AO377" s="201"/>
      <c r="AP377" s="201"/>
      <c r="AQ377" s="201"/>
      <c r="AR377" s="201"/>
      <c r="AS377" s="201"/>
      <c r="AT377" s="201"/>
      <c r="AU377" s="201"/>
      <c r="AV377" s="201"/>
      <c r="AW377" s="201"/>
      <c r="AX377" s="201"/>
      <c r="AY377" s="201"/>
      <c r="AZ377" s="201"/>
      <c r="BA377" s="201"/>
      <c r="BB377" s="201"/>
      <c r="BC377" s="201"/>
      <c r="BD377" s="201"/>
      <c r="BE377" s="201"/>
      <c r="BF377" s="201"/>
      <c r="BG377" s="201"/>
      <c r="BH377" s="201"/>
    </row>
    <row r="378" customFormat="false" ht="12.75" hidden="false" customHeight="false" outlineLevel="1" collapsed="false">
      <c r="A378" s="192" t="n">
        <v>156</v>
      </c>
      <c r="B378" s="193" t="s">
        <v>540</v>
      </c>
      <c r="C378" s="194" t="s">
        <v>541</v>
      </c>
      <c r="D378" s="195" t="s">
        <v>201</v>
      </c>
      <c r="E378" s="196" t="n">
        <v>15.48</v>
      </c>
      <c r="F378" s="197"/>
      <c r="G378" s="198" t="n">
        <f aca="false">ROUND(E378*F378,2)</f>
        <v>0</v>
      </c>
      <c r="H378" s="197"/>
      <c r="I378" s="198" t="n">
        <f aca="false">ROUND(E378*H378,2)</f>
        <v>0</v>
      </c>
      <c r="J378" s="197"/>
      <c r="K378" s="198" t="n">
        <f aca="false">ROUND(E378*J378,2)</f>
        <v>0</v>
      </c>
      <c r="L378" s="198" t="n">
        <v>21</v>
      </c>
      <c r="M378" s="198" t="n">
        <f aca="false">G378*(1+L378/100)</f>
        <v>0</v>
      </c>
      <c r="N378" s="198" t="n">
        <v>0.034</v>
      </c>
      <c r="O378" s="198" t="n">
        <f aca="false">ROUND(E378*N378,2)</f>
        <v>0.53</v>
      </c>
      <c r="P378" s="198" t="n">
        <v>0</v>
      </c>
      <c r="Q378" s="198" t="n">
        <f aca="false">ROUND(E378*P378,2)</f>
        <v>0</v>
      </c>
      <c r="R378" s="198"/>
      <c r="S378" s="198" t="s">
        <v>168</v>
      </c>
      <c r="T378" s="199" t="s">
        <v>169</v>
      </c>
      <c r="U378" s="200" t="n">
        <v>0.39</v>
      </c>
      <c r="V378" s="200" t="n">
        <f aca="false">ROUND(E378*U378,2)</f>
        <v>6.04</v>
      </c>
      <c r="W378" s="200"/>
      <c r="X378" s="200" t="s">
        <v>170</v>
      </c>
      <c r="Y378" s="201"/>
      <c r="Z378" s="201"/>
      <c r="AA378" s="201"/>
      <c r="AB378" s="201"/>
      <c r="AC378" s="201"/>
      <c r="AD378" s="201"/>
      <c r="AE378" s="201"/>
      <c r="AF378" s="201"/>
      <c r="AG378" s="201" t="s">
        <v>334</v>
      </c>
      <c r="AH378" s="201"/>
      <c r="AI378" s="201"/>
      <c r="AJ378" s="201"/>
      <c r="AK378" s="201"/>
      <c r="AL378" s="201"/>
      <c r="AM378" s="201"/>
      <c r="AN378" s="201"/>
      <c r="AO378" s="201"/>
      <c r="AP378" s="201"/>
      <c r="AQ378" s="201"/>
      <c r="AR378" s="201"/>
      <c r="AS378" s="201"/>
      <c r="AT378" s="201"/>
      <c r="AU378" s="201"/>
      <c r="AV378" s="201"/>
      <c r="AW378" s="201"/>
      <c r="AX378" s="201"/>
      <c r="AY378" s="201"/>
      <c r="AZ378" s="201"/>
      <c r="BA378" s="201"/>
      <c r="BB378" s="201"/>
      <c r="BC378" s="201"/>
      <c r="BD378" s="201"/>
      <c r="BE378" s="201"/>
      <c r="BF378" s="201"/>
      <c r="BG378" s="201"/>
      <c r="BH378" s="201"/>
    </row>
    <row r="379" customFormat="false" ht="12.75" hidden="false" customHeight="false" outlineLevel="1" collapsed="false">
      <c r="A379" s="202"/>
      <c r="B379" s="203"/>
      <c r="C379" s="204"/>
      <c r="D379" s="204"/>
      <c r="E379" s="204"/>
      <c r="F379" s="204"/>
      <c r="G379" s="204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200"/>
      <c r="Y379" s="201"/>
      <c r="Z379" s="201"/>
      <c r="AA379" s="201"/>
      <c r="AB379" s="201"/>
      <c r="AC379" s="201"/>
      <c r="AD379" s="201"/>
      <c r="AE379" s="201"/>
      <c r="AF379" s="201"/>
      <c r="AG379" s="201" t="s">
        <v>172</v>
      </c>
      <c r="AH379" s="201"/>
      <c r="AI379" s="201"/>
      <c r="AJ379" s="201"/>
      <c r="AK379" s="201"/>
      <c r="AL379" s="201"/>
      <c r="AM379" s="201"/>
      <c r="AN379" s="201"/>
      <c r="AO379" s="201"/>
      <c r="AP379" s="201"/>
      <c r="AQ379" s="201"/>
      <c r="AR379" s="201"/>
      <c r="AS379" s="201"/>
      <c r="AT379" s="201"/>
      <c r="AU379" s="201"/>
      <c r="AV379" s="201"/>
      <c r="AW379" s="201"/>
      <c r="AX379" s="201"/>
      <c r="AY379" s="201"/>
      <c r="AZ379" s="201"/>
      <c r="BA379" s="201"/>
      <c r="BB379" s="201"/>
      <c r="BC379" s="201"/>
      <c r="BD379" s="201"/>
      <c r="BE379" s="201"/>
      <c r="BF379" s="201"/>
      <c r="BG379" s="201"/>
      <c r="BH379" s="201"/>
    </row>
    <row r="380" customFormat="false" ht="22.5" hidden="false" customHeight="false" outlineLevel="1" collapsed="false">
      <c r="A380" s="192" t="n">
        <v>157</v>
      </c>
      <c r="B380" s="193" t="s">
        <v>542</v>
      </c>
      <c r="C380" s="194" t="s">
        <v>543</v>
      </c>
      <c r="D380" s="195" t="s">
        <v>201</v>
      </c>
      <c r="E380" s="196" t="n">
        <v>254.8</v>
      </c>
      <c r="F380" s="197"/>
      <c r="G380" s="198" t="n">
        <f aca="false">ROUND(E380*F380,2)</f>
        <v>0</v>
      </c>
      <c r="H380" s="197"/>
      <c r="I380" s="198" t="n">
        <f aca="false">ROUND(E380*H380,2)</f>
        <v>0</v>
      </c>
      <c r="J380" s="197"/>
      <c r="K380" s="198" t="n">
        <f aca="false">ROUND(E380*J380,2)</f>
        <v>0</v>
      </c>
      <c r="L380" s="198" t="n">
        <v>21</v>
      </c>
      <c r="M380" s="198" t="n">
        <f aca="false">G380*(1+L380/100)</f>
        <v>0</v>
      </c>
      <c r="N380" s="198" t="n">
        <v>0</v>
      </c>
      <c r="O380" s="198" t="n">
        <f aca="false">ROUND(E380*N380,2)</f>
        <v>0</v>
      </c>
      <c r="P380" s="198" t="n">
        <v>0.015</v>
      </c>
      <c r="Q380" s="198" t="n">
        <f aca="false">ROUND(E380*P380,2)</f>
        <v>3.82</v>
      </c>
      <c r="R380" s="198" t="s">
        <v>520</v>
      </c>
      <c r="S380" s="198" t="s">
        <v>168</v>
      </c>
      <c r="T380" s="199" t="s">
        <v>169</v>
      </c>
      <c r="U380" s="200" t="n">
        <v>0.09</v>
      </c>
      <c r="V380" s="200" t="n">
        <f aca="false">ROUND(E380*U380,2)</f>
        <v>22.93</v>
      </c>
      <c r="W380" s="200"/>
      <c r="X380" s="200" t="s">
        <v>170</v>
      </c>
      <c r="Y380" s="201"/>
      <c r="Z380" s="201"/>
      <c r="AA380" s="201"/>
      <c r="AB380" s="201"/>
      <c r="AC380" s="201"/>
      <c r="AD380" s="201"/>
      <c r="AE380" s="201"/>
      <c r="AF380" s="201"/>
      <c r="AG380" s="201" t="s">
        <v>192</v>
      </c>
      <c r="AH380" s="201"/>
      <c r="AI380" s="201"/>
      <c r="AJ380" s="201"/>
      <c r="AK380" s="201"/>
      <c r="AL380" s="201"/>
      <c r="AM380" s="201"/>
      <c r="AN380" s="201"/>
      <c r="AO380" s="201"/>
      <c r="AP380" s="201"/>
      <c r="AQ380" s="201"/>
      <c r="AR380" s="201"/>
      <c r="AS380" s="201"/>
      <c r="AT380" s="201"/>
      <c r="AU380" s="201"/>
      <c r="AV380" s="201"/>
      <c r="AW380" s="201"/>
      <c r="AX380" s="201"/>
      <c r="AY380" s="201"/>
      <c r="AZ380" s="201"/>
      <c r="BA380" s="201"/>
      <c r="BB380" s="201"/>
      <c r="BC380" s="201"/>
      <c r="BD380" s="201"/>
      <c r="BE380" s="201"/>
      <c r="BF380" s="201"/>
      <c r="BG380" s="201"/>
      <c r="BH380" s="201"/>
    </row>
    <row r="381" customFormat="false" ht="12.75" hidden="false" customHeight="false" outlineLevel="1" collapsed="false">
      <c r="A381" s="202"/>
      <c r="B381" s="203"/>
      <c r="C381" s="204"/>
      <c r="D381" s="204"/>
      <c r="E381" s="204"/>
      <c r="F381" s="204"/>
      <c r="G381" s="204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200"/>
      <c r="Y381" s="201"/>
      <c r="Z381" s="201"/>
      <c r="AA381" s="201"/>
      <c r="AB381" s="201"/>
      <c r="AC381" s="201"/>
      <c r="AD381" s="201"/>
      <c r="AE381" s="201"/>
      <c r="AF381" s="201"/>
      <c r="AG381" s="201" t="s">
        <v>172</v>
      </c>
      <c r="AH381" s="201"/>
      <c r="AI381" s="201"/>
      <c r="AJ381" s="201"/>
      <c r="AK381" s="201"/>
      <c r="AL381" s="201"/>
      <c r="AM381" s="201"/>
      <c r="AN381" s="201"/>
      <c r="AO381" s="201"/>
      <c r="AP381" s="201"/>
      <c r="AQ381" s="201"/>
      <c r="AR381" s="201"/>
      <c r="AS381" s="201"/>
      <c r="AT381" s="201"/>
      <c r="AU381" s="201"/>
      <c r="AV381" s="201"/>
      <c r="AW381" s="201"/>
      <c r="AX381" s="201"/>
      <c r="AY381" s="201"/>
      <c r="AZ381" s="201"/>
      <c r="BA381" s="201"/>
      <c r="BB381" s="201"/>
      <c r="BC381" s="201"/>
      <c r="BD381" s="201"/>
      <c r="BE381" s="201"/>
      <c r="BF381" s="201"/>
      <c r="BG381" s="201"/>
      <c r="BH381" s="201"/>
    </row>
    <row r="382" customFormat="false" ht="22.5" hidden="false" customHeight="false" outlineLevel="1" collapsed="false">
      <c r="A382" s="192" t="n">
        <v>158</v>
      </c>
      <c r="B382" s="193" t="s">
        <v>544</v>
      </c>
      <c r="C382" s="194" t="s">
        <v>545</v>
      </c>
      <c r="D382" s="195" t="s">
        <v>201</v>
      </c>
      <c r="E382" s="196" t="n">
        <v>191.1</v>
      </c>
      <c r="F382" s="197"/>
      <c r="G382" s="198" t="n">
        <f aca="false">ROUND(E382*F382,2)</f>
        <v>0</v>
      </c>
      <c r="H382" s="197"/>
      <c r="I382" s="198" t="n">
        <f aca="false">ROUND(E382*H382,2)</f>
        <v>0</v>
      </c>
      <c r="J382" s="197"/>
      <c r="K382" s="198" t="n">
        <f aca="false">ROUND(E382*J382,2)</f>
        <v>0</v>
      </c>
      <c r="L382" s="198" t="n">
        <v>21</v>
      </c>
      <c r="M382" s="198" t="n">
        <f aca="false">G382*(1+L382/100)</f>
        <v>0</v>
      </c>
      <c r="N382" s="198" t="n">
        <v>0</v>
      </c>
      <c r="O382" s="198" t="n">
        <f aca="false">ROUND(E382*N382,2)</f>
        <v>0</v>
      </c>
      <c r="P382" s="198" t="n">
        <v>0.007</v>
      </c>
      <c r="Q382" s="198" t="n">
        <f aca="false">ROUND(E382*P382,2)</f>
        <v>1.34</v>
      </c>
      <c r="R382" s="198" t="s">
        <v>520</v>
      </c>
      <c r="S382" s="198" t="s">
        <v>168</v>
      </c>
      <c r="T382" s="199" t="s">
        <v>169</v>
      </c>
      <c r="U382" s="200" t="n">
        <v>0.06</v>
      </c>
      <c r="V382" s="200" t="n">
        <f aca="false">ROUND(E382*U382,2)</f>
        <v>11.47</v>
      </c>
      <c r="W382" s="200"/>
      <c r="X382" s="200" t="s">
        <v>170</v>
      </c>
      <c r="Y382" s="201"/>
      <c r="Z382" s="201"/>
      <c r="AA382" s="201"/>
      <c r="AB382" s="201"/>
      <c r="AC382" s="201"/>
      <c r="AD382" s="201"/>
      <c r="AE382" s="201"/>
      <c r="AF382" s="201"/>
      <c r="AG382" s="201" t="s">
        <v>192</v>
      </c>
      <c r="AH382" s="201"/>
      <c r="AI382" s="201"/>
      <c r="AJ382" s="201"/>
      <c r="AK382" s="201"/>
      <c r="AL382" s="201"/>
      <c r="AM382" s="201"/>
      <c r="AN382" s="201"/>
      <c r="AO382" s="201"/>
      <c r="AP382" s="201"/>
      <c r="AQ382" s="201"/>
      <c r="AR382" s="201"/>
      <c r="AS382" s="201"/>
      <c r="AT382" s="201"/>
      <c r="AU382" s="201"/>
      <c r="AV382" s="201"/>
      <c r="AW382" s="201"/>
      <c r="AX382" s="201"/>
      <c r="AY382" s="201"/>
      <c r="AZ382" s="201"/>
      <c r="BA382" s="201"/>
      <c r="BB382" s="201"/>
      <c r="BC382" s="201"/>
      <c r="BD382" s="201"/>
      <c r="BE382" s="201"/>
      <c r="BF382" s="201"/>
      <c r="BG382" s="201"/>
      <c r="BH382" s="201"/>
    </row>
    <row r="383" customFormat="false" ht="12.75" hidden="false" customHeight="false" outlineLevel="1" collapsed="false">
      <c r="A383" s="202"/>
      <c r="B383" s="203"/>
      <c r="C383" s="205" t="s">
        <v>546</v>
      </c>
      <c r="D383" s="206"/>
      <c r="E383" s="207" t="n">
        <v>191.1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200"/>
      <c r="Y383" s="201"/>
      <c r="Z383" s="201"/>
      <c r="AA383" s="201"/>
      <c r="AB383" s="201"/>
      <c r="AC383" s="201"/>
      <c r="AD383" s="201"/>
      <c r="AE383" s="201"/>
      <c r="AF383" s="201"/>
      <c r="AG383" s="201" t="s">
        <v>176</v>
      </c>
      <c r="AH383" s="201" t="n">
        <v>5</v>
      </c>
      <c r="AI383" s="201"/>
      <c r="AJ383" s="201"/>
      <c r="AK383" s="201"/>
      <c r="AL383" s="201"/>
      <c r="AM383" s="201"/>
      <c r="AN383" s="201"/>
      <c r="AO383" s="201"/>
      <c r="AP383" s="201"/>
      <c r="AQ383" s="201"/>
      <c r="AR383" s="201"/>
      <c r="AS383" s="201"/>
      <c r="AT383" s="201"/>
      <c r="AU383" s="201"/>
      <c r="AV383" s="201"/>
      <c r="AW383" s="201"/>
      <c r="AX383" s="201"/>
      <c r="AY383" s="201"/>
      <c r="AZ383" s="201"/>
      <c r="BA383" s="201"/>
      <c r="BB383" s="201"/>
      <c r="BC383" s="201"/>
      <c r="BD383" s="201"/>
      <c r="BE383" s="201"/>
      <c r="BF383" s="201"/>
      <c r="BG383" s="201"/>
      <c r="BH383" s="201"/>
    </row>
    <row r="384" customFormat="false" ht="12.75" hidden="false" customHeight="false" outlineLevel="1" collapsed="false">
      <c r="A384" s="202"/>
      <c r="B384" s="203"/>
      <c r="C384" s="208"/>
      <c r="D384" s="208"/>
      <c r="E384" s="208"/>
      <c r="F384" s="208"/>
      <c r="G384" s="208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200"/>
      <c r="Y384" s="201"/>
      <c r="Z384" s="201"/>
      <c r="AA384" s="201"/>
      <c r="AB384" s="201"/>
      <c r="AC384" s="201"/>
      <c r="AD384" s="201"/>
      <c r="AE384" s="201"/>
      <c r="AF384" s="201"/>
      <c r="AG384" s="201" t="s">
        <v>172</v>
      </c>
      <c r="AH384" s="201"/>
      <c r="AI384" s="201"/>
      <c r="AJ384" s="201"/>
      <c r="AK384" s="201"/>
      <c r="AL384" s="201"/>
      <c r="AM384" s="201"/>
      <c r="AN384" s="201"/>
      <c r="AO384" s="201"/>
      <c r="AP384" s="201"/>
      <c r="AQ384" s="201"/>
      <c r="AR384" s="201"/>
      <c r="AS384" s="201"/>
      <c r="AT384" s="201"/>
      <c r="AU384" s="201"/>
      <c r="AV384" s="201"/>
      <c r="AW384" s="201"/>
      <c r="AX384" s="201"/>
      <c r="AY384" s="201"/>
      <c r="AZ384" s="201"/>
      <c r="BA384" s="201"/>
      <c r="BB384" s="201"/>
      <c r="BC384" s="201"/>
      <c r="BD384" s="201"/>
      <c r="BE384" s="201"/>
      <c r="BF384" s="201"/>
      <c r="BG384" s="201"/>
      <c r="BH384" s="201"/>
    </row>
    <row r="385" customFormat="false" ht="12.75" hidden="false" customHeight="false" outlineLevel="1" collapsed="false">
      <c r="A385" s="192" t="n">
        <v>159</v>
      </c>
      <c r="B385" s="193" t="s">
        <v>547</v>
      </c>
      <c r="C385" s="194" t="s">
        <v>548</v>
      </c>
      <c r="D385" s="195" t="s">
        <v>239</v>
      </c>
      <c r="E385" s="196" t="n">
        <v>288</v>
      </c>
      <c r="F385" s="197"/>
      <c r="G385" s="198" t="n">
        <f aca="false">ROUND(E385*F385,2)</f>
        <v>0</v>
      </c>
      <c r="H385" s="197"/>
      <c r="I385" s="198" t="n">
        <f aca="false">ROUND(E385*H385,2)</f>
        <v>0</v>
      </c>
      <c r="J385" s="197"/>
      <c r="K385" s="198" t="n">
        <f aca="false">ROUND(E385*J385,2)</f>
        <v>0</v>
      </c>
      <c r="L385" s="198" t="n">
        <v>21</v>
      </c>
      <c r="M385" s="198" t="n">
        <f aca="false">G385*(1+L385/100)</f>
        <v>0</v>
      </c>
      <c r="N385" s="198" t="n">
        <v>0.00016</v>
      </c>
      <c r="O385" s="198" t="n">
        <f aca="false">ROUND(E385*N385,2)</f>
        <v>0.05</v>
      </c>
      <c r="P385" s="198" t="n">
        <v>0.045</v>
      </c>
      <c r="Q385" s="198" t="n">
        <f aca="false">ROUND(E385*P385,2)</f>
        <v>12.96</v>
      </c>
      <c r="R385" s="198"/>
      <c r="S385" s="198" t="s">
        <v>168</v>
      </c>
      <c r="T385" s="199" t="s">
        <v>169</v>
      </c>
      <c r="U385" s="200" t="n">
        <v>0.246</v>
      </c>
      <c r="V385" s="200" t="n">
        <f aca="false">ROUND(E385*U385,2)</f>
        <v>70.85</v>
      </c>
      <c r="W385" s="200"/>
      <c r="X385" s="200" t="s">
        <v>170</v>
      </c>
      <c r="Y385" s="201"/>
      <c r="Z385" s="201"/>
      <c r="AA385" s="201"/>
      <c r="AB385" s="201"/>
      <c r="AC385" s="201"/>
      <c r="AD385" s="201"/>
      <c r="AE385" s="201"/>
      <c r="AF385" s="201"/>
      <c r="AG385" s="201" t="s">
        <v>334</v>
      </c>
      <c r="AH385" s="201"/>
      <c r="AI385" s="201"/>
      <c r="AJ385" s="201"/>
      <c r="AK385" s="201"/>
      <c r="AL385" s="201"/>
      <c r="AM385" s="201"/>
      <c r="AN385" s="201"/>
      <c r="AO385" s="201"/>
      <c r="AP385" s="201"/>
      <c r="AQ385" s="201"/>
      <c r="AR385" s="201"/>
      <c r="AS385" s="201"/>
      <c r="AT385" s="201"/>
      <c r="AU385" s="201"/>
      <c r="AV385" s="201"/>
      <c r="AW385" s="201"/>
      <c r="AX385" s="201"/>
      <c r="AY385" s="201"/>
      <c r="AZ385" s="201"/>
      <c r="BA385" s="201"/>
      <c r="BB385" s="201"/>
      <c r="BC385" s="201"/>
      <c r="BD385" s="201"/>
      <c r="BE385" s="201"/>
      <c r="BF385" s="201"/>
      <c r="BG385" s="201"/>
      <c r="BH385" s="201"/>
    </row>
    <row r="386" customFormat="false" ht="12.75" hidden="false" customHeight="false" outlineLevel="1" collapsed="false">
      <c r="A386" s="202"/>
      <c r="B386" s="203"/>
      <c r="C386" s="204"/>
      <c r="D386" s="204"/>
      <c r="E386" s="204"/>
      <c r="F386" s="204"/>
      <c r="G386" s="204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200"/>
      <c r="Y386" s="201"/>
      <c r="Z386" s="201"/>
      <c r="AA386" s="201"/>
      <c r="AB386" s="201"/>
      <c r="AC386" s="201"/>
      <c r="AD386" s="201"/>
      <c r="AE386" s="201"/>
      <c r="AF386" s="201"/>
      <c r="AG386" s="201" t="s">
        <v>172</v>
      </c>
      <c r="AH386" s="201"/>
      <c r="AI386" s="201"/>
      <c r="AJ386" s="201"/>
      <c r="AK386" s="201"/>
      <c r="AL386" s="201"/>
      <c r="AM386" s="201"/>
      <c r="AN386" s="201"/>
      <c r="AO386" s="201"/>
      <c r="AP386" s="201"/>
      <c r="AQ386" s="201"/>
      <c r="AR386" s="201"/>
      <c r="AS386" s="201"/>
      <c r="AT386" s="201"/>
      <c r="AU386" s="201"/>
      <c r="AV386" s="201"/>
      <c r="AW386" s="201"/>
      <c r="AX386" s="201"/>
      <c r="AY386" s="201"/>
      <c r="AZ386" s="201"/>
      <c r="BA386" s="201"/>
      <c r="BB386" s="201"/>
      <c r="BC386" s="201"/>
      <c r="BD386" s="201"/>
      <c r="BE386" s="201"/>
      <c r="BF386" s="201"/>
      <c r="BG386" s="201"/>
      <c r="BH386" s="201"/>
    </row>
    <row r="387" customFormat="false" ht="12.75" hidden="false" customHeight="false" outlineLevel="1" collapsed="false">
      <c r="A387" s="192" t="n">
        <v>160</v>
      </c>
      <c r="B387" s="193" t="s">
        <v>549</v>
      </c>
      <c r="C387" s="194" t="s">
        <v>550</v>
      </c>
      <c r="D387" s="195" t="s">
        <v>239</v>
      </c>
      <c r="E387" s="196" t="n">
        <v>283.11111</v>
      </c>
      <c r="F387" s="197"/>
      <c r="G387" s="198" t="n">
        <f aca="false">ROUND(E387*F387,2)</f>
        <v>0</v>
      </c>
      <c r="H387" s="197"/>
      <c r="I387" s="198" t="n">
        <f aca="false">ROUND(E387*H387,2)</f>
        <v>0</v>
      </c>
      <c r="J387" s="197"/>
      <c r="K387" s="198" t="n">
        <f aca="false">ROUND(E387*J387,2)</f>
        <v>0</v>
      </c>
      <c r="L387" s="198" t="n">
        <v>21</v>
      </c>
      <c r="M387" s="198" t="n">
        <f aca="false">G387*(1+L387/100)</f>
        <v>0</v>
      </c>
      <c r="N387" s="198" t="n">
        <v>0.00016</v>
      </c>
      <c r="O387" s="198" t="n">
        <f aca="false">ROUND(E387*N387,2)</f>
        <v>0.05</v>
      </c>
      <c r="P387" s="198" t="n">
        <v>0.01232</v>
      </c>
      <c r="Q387" s="198" t="n">
        <f aca="false">ROUND(E387*P387,2)</f>
        <v>3.49</v>
      </c>
      <c r="R387" s="198"/>
      <c r="S387" s="198" t="s">
        <v>168</v>
      </c>
      <c r="T387" s="199" t="s">
        <v>169</v>
      </c>
      <c r="U387" s="200" t="n">
        <v>0.21144</v>
      </c>
      <c r="V387" s="200" t="n">
        <f aca="false">ROUND(E387*U387,2)</f>
        <v>59.86</v>
      </c>
      <c r="W387" s="200"/>
      <c r="X387" s="200" t="s">
        <v>170</v>
      </c>
      <c r="Y387" s="201"/>
      <c r="Z387" s="201"/>
      <c r="AA387" s="201"/>
      <c r="AB387" s="201"/>
      <c r="AC387" s="201"/>
      <c r="AD387" s="201"/>
      <c r="AE387" s="201"/>
      <c r="AF387" s="201"/>
      <c r="AG387" s="201" t="s">
        <v>334</v>
      </c>
      <c r="AH387" s="201"/>
      <c r="AI387" s="201"/>
      <c r="AJ387" s="201"/>
      <c r="AK387" s="201"/>
      <c r="AL387" s="201"/>
      <c r="AM387" s="201"/>
      <c r="AN387" s="201"/>
      <c r="AO387" s="201"/>
      <c r="AP387" s="201"/>
      <c r="AQ387" s="201"/>
      <c r="AR387" s="201"/>
      <c r="AS387" s="201"/>
      <c r="AT387" s="201"/>
      <c r="AU387" s="201"/>
      <c r="AV387" s="201"/>
      <c r="AW387" s="201"/>
      <c r="AX387" s="201"/>
      <c r="AY387" s="201"/>
      <c r="AZ387" s="201"/>
      <c r="BA387" s="201"/>
      <c r="BB387" s="201"/>
      <c r="BC387" s="201"/>
      <c r="BD387" s="201"/>
      <c r="BE387" s="201"/>
      <c r="BF387" s="201"/>
      <c r="BG387" s="201"/>
      <c r="BH387" s="201"/>
    </row>
    <row r="388" customFormat="false" ht="12.75" hidden="false" customHeight="false" outlineLevel="1" collapsed="false">
      <c r="A388" s="202"/>
      <c r="B388" s="203"/>
      <c r="C388" s="204"/>
      <c r="D388" s="204"/>
      <c r="E388" s="204"/>
      <c r="F388" s="204"/>
      <c r="G388" s="204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200"/>
      <c r="Y388" s="201"/>
      <c r="Z388" s="201"/>
      <c r="AA388" s="201"/>
      <c r="AB388" s="201"/>
      <c r="AC388" s="201"/>
      <c r="AD388" s="201"/>
      <c r="AE388" s="201"/>
      <c r="AF388" s="201"/>
      <c r="AG388" s="201" t="s">
        <v>172</v>
      </c>
      <c r="AH388" s="201"/>
      <c r="AI388" s="201"/>
      <c r="AJ388" s="201"/>
      <c r="AK388" s="201"/>
      <c r="AL388" s="201"/>
      <c r="AM388" s="201"/>
      <c r="AN388" s="201"/>
      <c r="AO388" s="201"/>
      <c r="AP388" s="201"/>
      <c r="AQ388" s="201"/>
      <c r="AR388" s="201"/>
      <c r="AS388" s="201"/>
      <c r="AT388" s="201"/>
      <c r="AU388" s="201"/>
      <c r="AV388" s="201"/>
      <c r="AW388" s="201"/>
      <c r="AX388" s="201"/>
      <c r="AY388" s="201"/>
      <c r="AZ388" s="201"/>
      <c r="BA388" s="201"/>
      <c r="BB388" s="201"/>
      <c r="BC388" s="201"/>
      <c r="BD388" s="201"/>
      <c r="BE388" s="201"/>
      <c r="BF388" s="201"/>
      <c r="BG388" s="201"/>
      <c r="BH388" s="201"/>
    </row>
    <row r="389" customFormat="false" ht="12.75" hidden="false" customHeight="false" outlineLevel="1" collapsed="false">
      <c r="A389" s="192" t="n">
        <v>161</v>
      </c>
      <c r="B389" s="193" t="s">
        <v>551</v>
      </c>
      <c r="C389" s="194" t="s">
        <v>552</v>
      </c>
      <c r="D389" s="195" t="s">
        <v>196</v>
      </c>
      <c r="E389" s="196" t="n">
        <v>15.25545</v>
      </c>
      <c r="F389" s="197"/>
      <c r="G389" s="198" t="n">
        <f aca="false">ROUND(E389*F389,2)</f>
        <v>0</v>
      </c>
      <c r="H389" s="197"/>
      <c r="I389" s="198" t="n">
        <f aca="false">ROUND(E389*H389,2)</f>
        <v>0</v>
      </c>
      <c r="J389" s="197"/>
      <c r="K389" s="198" t="n">
        <f aca="false">ROUND(E389*J389,2)</f>
        <v>0</v>
      </c>
      <c r="L389" s="198" t="n">
        <v>21</v>
      </c>
      <c r="M389" s="198" t="n">
        <f aca="false">G389*(1+L389/100)</f>
        <v>0</v>
      </c>
      <c r="N389" s="198" t="n">
        <v>0</v>
      </c>
      <c r="O389" s="198" t="n">
        <f aca="false">ROUND(E389*N389,2)</f>
        <v>0</v>
      </c>
      <c r="P389" s="198" t="n">
        <v>0</v>
      </c>
      <c r="Q389" s="198" t="n">
        <f aca="false">ROUND(E389*P389,2)</f>
        <v>0</v>
      </c>
      <c r="R389" s="198" t="s">
        <v>520</v>
      </c>
      <c r="S389" s="198" t="s">
        <v>168</v>
      </c>
      <c r="T389" s="199" t="s">
        <v>169</v>
      </c>
      <c r="U389" s="200" t="n">
        <v>1.751</v>
      </c>
      <c r="V389" s="200" t="n">
        <f aca="false">ROUND(E389*U389,2)</f>
        <v>26.71</v>
      </c>
      <c r="W389" s="200"/>
      <c r="X389" s="200" t="s">
        <v>328</v>
      </c>
      <c r="Y389" s="201"/>
      <c r="Z389" s="201"/>
      <c r="AA389" s="201"/>
      <c r="AB389" s="201"/>
      <c r="AC389" s="201"/>
      <c r="AD389" s="201"/>
      <c r="AE389" s="201"/>
      <c r="AF389" s="201"/>
      <c r="AG389" s="201" t="s">
        <v>329</v>
      </c>
      <c r="AH389" s="201"/>
      <c r="AI389" s="201"/>
      <c r="AJ389" s="201"/>
      <c r="AK389" s="201"/>
      <c r="AL389" s="201"/>
      <c r="AM389" s="201"/>
      <c r="AN389" s="201"/>
      <c r="AO389" s="201"/>
      <c r="AP389" s="201"/>
      <c r="AQ389" s="201"/>
      <c r="AR389" s="201"/>
      <c r="AS389" s="201"/>
      <c r="AT389" s="201"/>
      <c r="AU389" s="201"/>
      <c r="AV389" s="201"/>
      <c r="AW389" s="201"/>
      <c r="AX389" s="201"/>
      <c r="AY389" s="201"/>
      <c r="AZ389" s="201"/>
      <c r="BA389" s="201"/>
      <c r="BB389" s="201"/>
      <c r="BC389" s="201"/>
      <c r="BD389" s="201"/>
      <c r="BE389" s="201"/>
      <c r="BF389" s="201"/>
      <c r="BG389" s="201"/>
      <c r="BH389" s="201"/>
    </row>
    <row r="390" customFormat="false" ht="12.75" hidden="false" customHeight="true" outlineLevel="1" collapsed="false">
      <c r="A390" s="202"/>
      <c r="B390" s="203"/>
      <c r="C390" s="209" t="s">
        <v>553</v>
      </c>
      <c r="D390" s="209"/>
      <c r="E390" s="209"/>
      <c r="F390" s="209"/>
      <c r="G390" s="209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200"/>
      <c r="Y390" s="201"/>
      <c r="Z390" s="201"/>
      <c r="AA390" s="201"/>
      <c r="AB390" s="201"/>
      <c r="AC390" s="201"/>
      <c r="AD390" s="201"/>
      <c r="AE390" s="201"/>
      <c r="AF390" s="201"/>
      <c r="AG390" s="201" t="s">
        <v>186</v>
      </c>
      <c r="AH390" s="201"/>
      <c r="AI390" s="201"/>
      <c r="AJ390" s="201"/>
      <c r="AK390" s="201"/>
      <c r="AL390" s="201"/>
      <c r="AM390" s="201"/>
      <c r="AN390" s="201"/>
      <c r="AO390" s="201"/>
      <c r="AP390" s="201"/>
      <c r="AQ390" s="201"/>
      <c r="AR390" s="201"/>
      <c r="AS390" s="201"/>
      <c r="AT390" s="201"/>
      <c r="AU390" s="201"/>
      <c r="AV390" s="201"/>
      <c r="AW390" s="201"/>
      <c r="AX390" s="201"/>
      <c r="AY390" s="201"/>
      <c r="AZ390" s="201"/>
      <c r="BA390" s="201"/>
      <c r="BB390" s="201"/>
      <c r="BC390" s="201"/>
      <c r="BD390" s="201"/>
      <c r="BE390" s="201"/>
      <c r="BF390" s="201"/>
      <c r="BG390" s="201"/>
      <c r="BH390" s="201"/>
    </row>
    <row r="391" customFormat="false" ht="12.75" hidden="false" customHeight="false" outlineLevel="1" collapsed="false">
      <c r="A391" s="202"/>
      <c r="B391" s="203"/>
      <c r="C391" s="208"/>
      <c r="D391" s="208"/>
      <c r="E391" s="208"/>
      <c r="F391" s="208"/>
      <c r="G391" s="208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200"/>
      <c r="Y391" s="201"/>
      <c r="Z391" s="201"/>
      <c r="AA391" s="201"/>
      <c r="AB391" s="201"/>
      <c r="AC391" s="201"/>
      <c r="AD391" s="201"/>
      <c r="AE391" s="201"/>
      <c r="AF391" s="201"/>
      <c r="AG391" s="201" t="s">
        <v>172</v>
      </c>
      <c r="AH391" s="201"/>
      <c r="AI391" s="201"/>
      <c r="AJ391" s="201"/>
      <c r="AK391" s="201"/>
      <c r="AL391" s="201"/>
      <c r="AM391" s="201"/>
      <c r="AN391" s="201"/>
      <c r="AO391" s="201"/>
      <c r="AP391" s="201"/>
      <c r="AQ391" s="201"/>
      <c r="AR391" s="201"/>
      <c r="AS391" s="201"/>
      <c r="AT391" s="201"/>
      <c r="AU391" s="201"/>
      <c r="AV391" s="201"/>
      <c r="AW391" s="201"/>
      <c r="AX391" s="201"/>
      <c r="AY391" s="201"/>
      <c r="AZ391" s="201"/>
      <c r="BA391" s="201"/>
      <c r="BB391" s="201"/>
      <c r="BC391" s="201"/>
      <c r="BD391" s="201"/>
      <c r="BE391" s="201"/>
      <c r="BF391" s="201"/>
      <c r="BG391" s="201"/>
      <c r="BH391" s="201"/>
    </row>
    <row r="392" customFormat="false" ht="22.5" hidden="false" customHeight="false" outlineLevel="1" collapsed="false">
      <c r="A392" s="192" t="n">
        <v>162</v>
      </c>
      <c r="B392" s="193" t="s">
        <v>307</v>
      </c>
      <c r="C392" s="194" t="s">
        <v>308</v>
      </c>
      <c r="D392" s="195" t="s">
        <v>196</v>
      </c>
      <c r="E392" s="196" t="n">
        <v>21.91675</v>
      </c>
      <c r="F392" s="197"/>
      <c r="G392" s="198" t="n">
        <f aca="false">ROUND(E392*F392,2)</f>
        <v>0</v>
      </c>
      <c r="H392" s="197"/>
      <c r="I392" s="198" t="n">
        <f aca="false">ROUND(E392*H392,2)</f>
        <v>0</v>
      </c>
      <c r="J392" s="197"/>
      <c r="K392" s="198" t="n">
        <f aca="false">ROUND(E392*J392,2)</f>
        <v>0</v>
      </c>
      <c r="L392" s="198" t="n">
        <v>21</v>
      </c>
      <c r="M392" s="198" t="n">
        <f aca="false">G392*(1+L392/100)</f>
        <v>0</v>
      </c>
      <c r="N392" s="198" t="n">
        <v>0</v>
      </c>
      <c r="O392" s="198" t="n">
        <f aca="false">ROUND(E392*N392,2)</f>
        <v>0</v>
      </c>
      <c r="P392" s="198" t="n">
        <v>0</v>
      </c>
      <c r="Q392" s="198" t="n">
        <f aca="false">ROUND(E392*P392,2)</f>
        <v>0</v>
      </c>
      <c r="R392" s="198" t="s">
        <v>309</v>
      </c>
      <c r="S392" s="198" t="s">
        <v>168</v>
      </c>
      <c r="T392" s="199" t="s">
        <v>169</v>
      </c>
      <c r="U392" s="200" t="n">
        <v>0.933</v>
      </c>
      <c r="V392" s="200" t="n">
        <f aca="false">ROUND(E392*U392,2)</f>
        <v>20.45</v>
      </c>
      <c r="W392" s="200"/>
      <c r="X392" s="200" t="s">
        <v>310</v>
      </c>
      <c r="Y392" s="201"/>
      <c r="Z392" s="201"/>
      <c r="AA392" s="201"/>
      <c r="AB392" s="201"/>
      <c r="AC392" s="201"/>
      <c r="AD392" s="201"/>
      <c r="AE392" s="201"/>
      <c r="AF392" s="201"/>
      <c r="AG392" s="201" t="s">
        <v>311</v>
      </c>
      <c r="AH392" s="201"/>
      <c r="AI392" s="201"/>
      <c r="AJ392" s="201"/>
      <c r="AK392" s="201"/>
      <c r="AL392" s="201"/>
      <c r="AM392" s="201"/>
      <c r="AN392" s="201"/>
      <c r="AO392" s="201"/>
      <c r="AP392" s="201"/>
      <c r="AQ392" s="201"/>
      <c r="AR392" s="201"/>
      <c r="AS392" s="201"/>
      <c r="AT392" s="201"/>
      <c r="AU392" s="201"/>
      <c r="AV392" s="201"/>
      <c r="AW392" s="201"/>
      <c r="AX392" s="201"/>
      <c r="AY392" s="201"/>
      <c r="AZ392" s="201"/>
      <c r="BA392" s="201"/>
      <c r="BB392" s="201"/>
      <c r="BC392" s="201"/>
      <c r="BD392" s="201"/>
      <c r="BE392" s="201"/>
      <c r="BF392" s="201"/>
      <c r="BG392" s="201"/>
      <c r="BH392" s="201"/>
    </row>
    <row r="393" customFormat="false" ht="12.75" hidden="false" customHeight="false" outlineLevel="1" collapsed="false">
      <c r="A393" s="202"/>
      <c r="B393" s="203"/>
      <c r="C393" s="204"/>
      <c r="D393" s="204"/>
      <c r="E393" s="204"/>
      <c r="F393" s="204"/>
      <c r="G393" s="204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200"/>
      <c r="Y393" s="201"/>
      <c r="Z393" s="201"/>
      <c r="AA393" s="201"/>
      <c r="AB393" s="201"/>
      <c r="AC393" s="201"/>
      <c r="AD393" s="201"/>
      <c r="AE393" s="201"/>
      <c r="AF393" s="201"/>
      <c r="AG393" s="201" t="s">
        <v>172</v>
      </c>
      <c r="AH393" s="201"/>
      <c r="AI393" s="201"/>
      <c r="AJ393" s="201"/>
      <c r="AK393" s="201"/>
      <c r="AL393" s="201"/>
      <c r="AM393" s="201"/>
      <c r="AN393" s="201"/>
      <c r="AO393" s="201"/>
      <c r="AP393" s="201"/>
      <c r="AQ393" s="201"/>
      <c r="AR393" s="201"/>
      <c r="AS393" s="201"/>
      <c r="AT393" s="201"/>
      <c r="AU393" s="201"/>
      <c r="AV393" s="201"/>
      <c r="AW393" s="201"/>
      <c r="AX393" s="201"/>
      <c r="AY393" s="201"/>
      <c r="AZ393" s="201"/>
      <c r="BA393" s="201"/>
      <c r="BB393" s="201"/>
      <c r="BC393" s="201"/>
      <c r="BD393" s="201"/>
      <c r="BE393" s="201"/>
      <c r="BF393" s="201"/>
      <c r="BG393" s="201"/>
      <c r="BH393" s="201"/>
    </row>
    <row r="394" customFormat="false" ht="12.75" hidden="false" customHeight="false" outlineLevel="1" collapsed="false">
      <c r="A394" s="192" t="n">
        <v>163</v>
      </c>
      <c r="B394" s="193" t="s">
        <v>554</v>
      </c>
      <c r="C394" s="194" t="s">
        <v>555</v>
      </c>
      <c r="D394" s="195" t="s">
        <v>196</v>
      </c>
      <c r="E394" s="196" t="n">
        <v>21.91675</v>
      </c>
      <c r="F394" s="197"/>
      <c r="G394" s="198" t="n">
        <f aca="false">ROUND(E394*F394,2)</f>
        <v>0</v>
      </c>
      <c r="H394" s="197"/>
      <c r="I394" s="198" t="n">
        <f aca="false">ROUND(E394*H394,2)</f>
        <v>0</v>
      </c>
      <c r="J394" s="197"/>
      <c r="K394" s="198" t="n">
        <f aca="false">ROUND(E394*J394,2)</f>
        <v>0</v>
      </c>
      <c r="L394" s="198" t="n">
        <v>21</v>
      </c>
      <c r="M394" s="198" t="n">
        <f aca="false">G394*(1+L394/100)</f>
        <v>0</v>
      </c>
      <c r="N394" s="198" t="n">
        <v>0</v>
      </c>
      <c r="O394" s="198" t="n">
        <f aca="false">ROUND(E394*N394,2)</f>
        <v>0</v>
      </c>
      <c r="P394" s="198" t="n">
        <v>0</v>
      </c>
      <c r="Q394" s="198" t="n">
        <f aca="false">ROUND(E394*P394,2)</f>
        <v>0</v>
      </c>
      <c r="R394" s="198" t="s">
        <v>309</v>
      </c>
      <c r="S394" s="198" t="s">
        <v>168</v>
      </c>
      <c r="T394" s="199" t="s">
        <v>169</v>
      </c>
      <c r="U394" s="200" t="n">
        <v>0.653</v>
      </c>
      <c r="V394" s="200" t="n">
        <f aca="false">ROUND(E394*U394,2)</f>
        <v>14.31</v>
      </c>
      <c r="W394" s="200"/>
      <c r="X394" s="200" t="s">
        <v>310</v>
      </c>
      <c r="Y394" s="201"/>
      <c r="Z394" s="201"/>
      <c r="AA394" s="201"/>
      <c r="AB394" s="201"/>
      <c r="AC394" s="201"/>
      <c r="AD394" s="201"/>
      <c r="AE394" s="201"/>
      <c r="AF394" s="201"/>
      <c r="AG394" s="201" t="s">
        <v>311</v>
      </c>
      <c r="AH394" s="201"/>
      <c r="AI394" s="201"/>
      <c r="AJ394" s="201"/>
      <c r="AK394" s="201"/>
      <c r="AL394" s="201"/>
      <c r="AM394" s="201"/>
      <c r="AN394" s="201"/>
      <c r="AO394" s="201"/>
      <c r="AP394" s="201"/>
      <c r="AQ394" s="201"/>
      <c r="AR394" s="201"/>
      <c r="AS394" s="201"/>
      <c r="AT394" s="201"/>
      <c r="AU394" s="201"/>
      <c r="AV394" s="201"/>
      <c r="AW394" s="201"/>
      <c r="AX394" s="201"/>
      <c r="AY394" s="201"/>
      <c r="AZ394" s="201"/>
      <c r="BA394" s="201"/>
      <c r="BB394" s="201"/>
      <c r="BC394" s="201"/>
      <c r="BD394" s="201"/>
      <c r="BE394" s="201"/>
      <c r="BF394" s="201"/>
      <c r="BG394" s="201"/>
      <c r="BH394" s="201"/>
    </row>
    <row r="395" customFormat="false" ht="12.75" hidden="false" customHeight="false" outlineLevel="1" collapsed="false">
      <c r="A395" s="202"/>
      <c r="B395" s="203"/>
      <c r="C395" s="204"/>
      <c r="D395" s="204"/>
      <c r="E395" s="204"/>
      <c r="F395" s="204"/>
      <c r="G395" s="204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200"/>
      <c r="Y395" s="201"/>
      <c r="Z395" s="201"/>
      <c r="AA395" s="201"/>
      <c r="AB395" s="201"/>
      <c r="AC395" s="201"/>
      <c r="AD395" s="201"/>
      <c r="AE395" s="201"/>
      <c r="AF395" s="201"/>
      <c r="AG395" s="201" t="s">
        <v>172</v>
      </c>
      <c r="AH395" s="201"/>
      <c r="AI395" s="201"/>
      <c r="AJ395" s="201"/>
      <c r="AK395" s="201"/>
      <c r="AL395" s="201"/>
      <c r="AM395" s="201"/>
      <c r="AN395" s="201"/>
      <c r="AO395" s="201"/>
      <c r="AP395" s="201"/>
      <c r="AQ395" s="201"/>
      <c r="AR395" s="201"/>
      <c r="AS395" s="201"/>
      <c r="AT395" s="201"/>
      <c r="AU395" s="201"/>
      <c r="AV395" s="201"/>
      <c r="AW395" s="201"/>
      <c r="AX395" s="201"/>
      <c r="AY395" s="201"/>
      <c r="AZ395" s="201"/>
      <c r="BA395" s="201"/>
      <c r="BB395" s="201"/>
      <c r="BC395" s="201"/>
      <c r="BD395" s="201"/>
      <c r="BE395" s="201"/>
      <c r="BF395" s="201"/>
      <c r="BG395" s="201"/>
      <c r="BH395" s="201"/>
    </row>
    <row r="396" customFormat="false" ht="12.75" hidden="false" customHeight="false" outlineLevel="1" collapsed="false">
      <c r="A396" s="192" t="n">
        <v>164</v>
      </c>
      <c r="B396" s="193" t="s">
        <v>312</v>
      </c>
      <c r="C396" s="194" t="s">
        <v>313</v>
      </c>
      <c r="D396" s="195" t="s">
        <v>196</v>
      </c>
      <c r="E396" s="196" t="n">
        <v>21.91675</v>
      </c>
      <c r="F396" s="197"/>
      <c r="G396" s="198" t="n">
        <f aca="false">ROUND(E396*F396,2)</f>
        <v>0</v>
      </c>
      <c r="H396" s="197"/>
      <c r="I396" s="198" t="n">
        <f aca="false">ROUND(E396*H396,2)</f>
        <v>0</v>
      </c>
      <c r="J396" s="197"/>
      <c r="K396" s="198" t="n">
        <f aca="false">ROUND(E396*J396,2)</f>
        <v>0</v>
      </c>
      <c r="L396" s="198" t="n">
        <v>21</v>
      </c>
      <c r="M396" s="198" t="n">
        <f aca="false">G396*(1+L396/100)</f>
        <v>0</v>
      </c>
      <c r="N396" s="198" t="n">
        <v>0</v>
      </c>
      <c r="O396" s="198" t="n">
        <f aca="false">ROUND(E396*N396,2)</f>
        <v>0</v>
      </c>
      <c r="P396" s="198" t="n">
        <v>0</v>
      </c>
      <c r="Q396" s="198" t="n">
        <f aca="false">ROUND(E396*P396,2)</f>
        <v>0</v>
      </c>
      <c r="R396" s="198"/>
      <c r="S396" s="198" t="s">
        <v>168</v>
      </c>
      <c r="T396" s="199" t="s">
        <v>169</v>
      </c>
      <c r="U396" s="200" t="n">
        <v>0.49</v>
      </c>
      <c r="V396" s="200" t="n">
        <f aca="false">ROUND(E396*U396,2)</f>
        <v>10.74</v>
      </c>
      <c r="W396" s="200"/>
      <c r="X396" s="200" t="s">
        <v>310</v>
      </c>
      <c r="Y396" s="201"/>
      <c r="Z396" s="201"/>
      <c r="AA396" s="201"/>
      <c r="AB396" s="201"/>
      <c r="AC396" s="201"/>
      <c r="AD396" s="201"/>
      <c r="AE396" s="201"/>
      <c r="AF396" s="201"/>
      <c r="AG396" s="201" t="s">
        <v>311</v>
      </c>
      <c r="AH396" s="201"/>
      <c r="AI396" s="201"/>
      <c r="AJ396" s="201"/>
      <c r="AK396" s="201"/>
      <c r="AL396" s="201"/>
      <c r="AM396" s="201"/>
      <c r="AN396" s="201"/>
      <c r="AO396" s="201"/>
      <c r="AP396" s="201"/>
      <c r="AQ396" s="201"/>
      <c r="AR396" s="201"/>
      <c r="AS396" s="201"/>
      <c r="AT396" s="201"/>
      <c r="AU396" s="201"/>
      <c r="AV396" s="201"/>
      <c r="AW396" s="201"/>
      <c r="AX396" s="201"/>
      <c r="AY396" s="201"/>
      <c r="AZ396" s="201"/>
      <c r="BA396" s="201"/>
      <c r="BB396" s="201"/>
      <c r="BC396" s="201"/>
      <c r="BD396" s="201"/>
      <c r="BE396" s="201"/>
      <c r="BF396" s="201"/>
      <c r="BG396" s="201"/>
      <c r="BH396" s="201"/>
    </row>
    <row r="397" customFormat="false" ht="12.75" hidden="false" customHeight="false" outlineLevel="1" collapsed="false">
      <c r="A397" s="202"/>
      <c r="B397" s="203"/>
      <c r="C397" s="204"/>
      <c r="D397" s="204"/>
      <c r="E397" s="204"/>
      <c r="F397" s="204"/>
      <c r="G397" s="204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200"/>
      <c r="Y397" s="201"/>
      <c r="Z397" s="201"/>
      <c r="AA397" s="201"/>
      <c r="AB397" s="201"/>
      <c r="AC397" s="201"/>
      <c r="AD397" s="201"/>
      <c r="AE397" s="201"/>
      <c r="AF397" s="201"/>
      <c r="AG397" s="201" t="s">
        <v>172</v>
      </c>
      <c r="AH397" s="201"/>
      <c r="AI397" s="201"/>
      <c r="AJ397" s="201"/>
      <c r="AK397" s="201"/>
      <c r="AL397" s="201"/>
      <c r="AM397" s="201"/>
      <c r="AN397" s="201"/>
      <c r="AO397" s="201"/>
      <c r="AP397" s="201"/>
      <c r="AQ397" s="201"/>
      <c r="AR397" s="201"/>
      <c r="AS397" s="201"/>
      <c r="AT397" s="201"/>
      <c r="AU397" s="201"/>
      <c r="AV397" s="201"/>
      <c r="AW397" s="201"/>
      <c r="AX397" s="201"/>
      <c r="AY397" s="201"/>
      <c r="AZ397" s="201"/>
      <c r="BA397" s="201"/>
      <c r="BB397" s="201"/>
      <c r="BC397" s="201"/>
      <c r="BD397" s="201"/>
      <c r="BE397" s="201"/>
      <c r="BF397" s="201"/>
      <c r="BG397" s="201"/>
      <c r="BH397" s="201"/>
    </row>
    <row r="398" customFormat="false" ht="12.75" hidden="false" customHeight="false" outlineLevel="1" collapsed="false">
      <c r="A398" s="192" t="n">
        <v>165</v>
      </c>
      <c r="B398" s="193" t="s">
        <v>314</v>
      </c>
      <c r="C398" s="194" t="s">
        <v>315</v>
      </c>
      <c r="D398" s="195" t="s">
        <v>196</v>
      </c>
      <c r="E398" s="196" t="n">
        <v>219.16749</v>
      </c>
      <c r="F398" s="197"/>
      <c r="G398" s="198" t="n">
        <f aca="false">ROUND(E398*F398,2)</f>
        <v>0</v>
      </c>
      <c r="H398" s="197"/>
      <c r="I398" s="198" t="n">
        <f aca="false">ROUND(E398*H398,2)</f>
        <v>0</v>
      </c>
      <c r="J398" s="197"/>
      <c r="K398" s="198" t="n">
        <f aca="false">ROUND(E398*J398,2)</f>
        <v>0</v>
      </c>
      <c r="L398" s="198" t="n">
        <v>21</v>
      </c>
      <c r="M398" s="198" t="n">
        <f aca="false">G398*(1+L398/100)</f>
        <v>0</v>
      </c>
      <c r="N398" s="198" t="n">
        <v>0</v>
      </c>
      <c r="O398" s="198" t="n">
        <f aca="false">ROUND(E398*N398,2)</f>
        <v>0</v>
      </c>
      <c r="P398" s="198" t="n">
        <v>0</v>
      </c>
      <c r="Q398" s="198" t="n">
        <f aca="false">ROUND(E398*P398,2)</f>
        <v>0</v>
      </c>
      <c r="R398" s="198"/>
      <c r="S398" s="198" t="s">
        <v>168</v>
      </c>
      <c r="T398" s="199" t="s">
        <v>169</v>
      </c>
      <c r="U398" s="200" t="n">
        <v>0</v>
      </c>
      <c r="V398" s="200" t="n">
        <f aca="false">ROUND(E398*U398,2)</f>
        <v>0</v>
      </c>
      <c r="W398" s="200"/>
      <c r="X398" s="200" t="s">
        <v>310</v>
      </c>
      <c r="Y398" s="201"/>
      <c r="Z398" s="201"/>
      <c r="AA398" s="201"/>
      <c r="AB398" s="201"/>
      <c r="AC398" s="201"/>
      <c r="AD398" s="201"/>
      <c r="AE398" s="201"/>
      <c r="AF398" s="201"/>
      <c r="AG398" s="201" t="s">
        <v>311</v>
      </c>
      <c r="AH398" s="201"/>
      <c r="AI398" s="201"/>
      <c r="AJ398" s="201"/>
      <c r="AK398" s="201"/>
      <c r="AL398" s="201"/>
      <c r="AM398" s="201"/>
      <c r="AN398" s="201"/>
      <c r="AO398" s="201"/>
      <c r="AP398" s="201"/>
      <c r="AQ398" s="201"/>
      <c r="AR398" s="201"/>
      <c r="AS398" s="201"/>
      <c r="AT398" s="201"/>
      <c r="AU398" s="201"/>
      <c r="AV398" s="201"/>
      <c r="AW398" s="201"/>
      <c r="AX398" s="201"/>
      <c r="AY398" s="201"/>
      <c r="AZ398" s="201"/>
      <c r="BA398" s="201"/>
      <c r="BB398" s="201"/>
      <c r="BC398" s="201"/>
      <c r="BD398" s="201"/>
      <c r="BE398" s="201"/>
      <c r="BF398" s="201"/>
      <c r="BG398" s="201"/>
      <c r="BH398" s="201"/>
    </row>
    <row r="399" customFormat="false" ht="12.75" hidden="false" customHeight="false" outlineLevel="1" collapsed="false">
      <c r="A399" s="202"/>
      <c r="B399" s="203"/>
      <c r="C399" s="204"/>
      <c r="D399" s="204"/>
      <c r="E399" s="204"/>
      <c r="F399" s="204"/>
      <c r="G399" s="204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200"/>
      <c r="Y399" s="201"/>
      <c r="Z399" s="201"/>
      <c r="AA399" s="201"/>
      <c r="AB399" s="201"/>
      <c r="AC399" s="201"/>
      <c r="AD399" s="201"/>
      <c r="AE399" s="201"/>
      <c r="AF399" s="201"/>
      <c r="AG399" s="201" t="s">
        <v>172</v>
      </c>
      <c r="AH399" s="201"/>
      <c r="AI399" s="201"/>
      <c r="AJ399" s="201"/>
      <c r="AK399" s="201"/>
      <c r="AL399" s="201"/>
      <c r="AM399" s="201"/>
      <c r="AN399" s="201"/>
      <c r="AO399" s="201"/>
      <c r="AP399" s="201"/>
      <c r="AQ399" s="201"/>
      <c r="AR399" s="201"/>
      <c r="AS399" s="201"/>
      <c r="AT399" s="201"/>
      <c r="AU399" s="201"/>
      <c r="AV399" s="201"/>
      <c r="AW399" s="201"/>
      <c r="AX399" s="201"/>
      <c r="AY399" s="201"/>
      <c r="AZ399" s="201"/>
      <c r="BA399" s="201"/>
      <c r="BB399" s="201"/>
      <c r="BC399" s="201"/>
      <c r="BD399" s="201"/>
      <c r="BE399" s="201"/>
      <c r="BF399" s="201"/>
      <c r="BG399" s="201"/>
      <c r="BH399" s="201"/>
    </row>
    <row r="400" customFormat="false" ht="12.75" hidden="false" customHeight="false" outlineLevel="1" collapsed="false">
      <c r="A400" s="192" t="n">
        <v>166</v>
      </c>
      <c r="B400" s="193" t="s">
        <v>318</v>
      </c>
      <c r="C400" s="194" t="s">
        <v>319</v>
      </c>
      <c r="D400" s="195" t="s">
        <v>196</v>
      </c>
      <c r="E400" s="196" t="n">
        <v>21.91675</v>
      </c>
      <c r="F400" s="197"/>
      <c r="G400" s="198" t="n">
        <f aca="false">ROUND(E400*F400,2)</f>
        <v>0</v>
      </c>
      <c r="H400" s="197"/>
      <c r="I400" s="198" t="n">
        <f aca="false">ROUND(E400*H400,2)</f>
        <v>0</v>
      </c>
      <c r="J400" s="197"/>
      <c r="K400" s="198" t="n">
        <f aca="false">ROUND(E400*J400,2)</f>
        <v>0</v>
      </c>
      <c r="L400" s="198" t="n">
        <v>21</v>
      </c>
      <c r="M400" s="198" t="n">
        <f aca="false">G400*(1+L400/100)</f>
        <v>0</v>
      </c>
      <c r="N400" s="198" t="n">
        <v>0</v>
      </c>
      <c r="O400" s="198" t="n">
        <f aca="false">ROUND(E400*N400,2)</f>
        <v>0</v>
      </c>
      <c r="P400" s="198" t="n">
        <v>0</v>
      </c>
      <c r="Q400" s="198" t="n">
        <f aca="false">ROUND(E400*P400,2)</f>
        <v>0</v>
      </c>
      <c r="R400" s="198" t="s">
        <v>320</v>
      </c>
      <c r="S400" s="198" t="s">
        <v>168</v>
      </c>
      <c r="T400" s="199" t="s">
        <v>169</v>
      </c>
      <c r="U400" s="200" t="n">
        <v>0.006</v>
      </c>
      <c r="V400" s="200" t="n">
        <f aca="false">ROUND(E400*U400,2)</f>
        <v>0.13</v>
      </c>
      <c r="W400" s="200"/>
      <c r="X400" s="200" t="s">
        <v>310</v>
      </c>
      <c r="Y400" s="201"/>
      <c r="Z400" s="201"/>
      <c r="AA400" s="201"/>
      <c r="AB400" s="201"/>
      <c r="AC400" s="201"/>
      <c r="AD400" s="201"/>
      <c r="AE400" s="201"/>
      <c r="AF400" s="201"/>
      <c r="AG400" s="201" t="s">
        <v>311</v>
      </c>
      <c r="AH400" s="201"/>
      <c r="AI400" s="201"/>
      <c r="AJ400" s="201"/>
      <c r="AK400" s="201"/>
      <c r="AL400" s="201"/>
      <c r="AM400" s="201"/>
      <c r="AN400" s="201"/>
      <c r="AO400" s="201"/>
      <c r="AP400" s="201"/>
      <c r="AQ400" s="201"/>
      <c r="AR400" s="201"/>
      <c r="AS400" s="201"/>
      <c r="AT400" s="201"/>
      <c r="AU400" s="201"/>
      <c r="AV400" s="201"/>
      <c r="AW400" s="201"/>
      <c r="AX400" s="201"/>
      <c r="AY400" s="201"/>
      <c r="AZ400" s="201"/>
      <c r="BA400" s="201"/>
      <c r="BB400" s="201"/>
      <c r="BC400" s="201"/>
      <c r="BD400" s="201"/>
      <c r="BE400" s="201"/>
      <c r="BF400" s="201"/>
      <c r="BG400" s="201"/>
      <c r="BH400" s="201"/>
    </row>
    <row r="401" customFormat="false" ht="12.75" hidden="false" customHeight="true" outlineLevel="1" collapsed="false">
      <c r="A401" s="202"/>
      <c r="B401" s="203"/>
      <c r="C401" s="209" t="s">
        <v>321</v>
      </c>
      <c r="D401" s="209"/>
      <c r="E401" s="209"/>
      <c r="F401" s="209"/>
      <c r="G401" s="209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200"/>
      <c r="Y401" s="201"/>
      <c r="Z401" s="201"/>
      <c r="AA401" s="201"/>
      <c r="AB401" s="201"/>
      <c r="AC401" s="201"/>
      <c r="AD401" s="201"/>
      <c r="AE401" s="201"/>
      <c r="AF401" s="201"/>
      <c r="AG401" s="201" t="s">
        <v>186</v>
      </c>
      <c r="AH401" s="201"/>
      <c r="AI401" s="201"/>
      <c r="AJ401" s="201"/>
      <c r="AK401" s="201"/>
      <c r="AL401" s="201"/>
      <c r="AM401" s="201"/>
      <c r="AN401" s="201"/>
      <c r="AO401" s="201"/>
      <c r="AP401" s="201"/>
      <c r="AQ401" s="201"/>
      <c r="AR401" s="201"/>
      <c r="AS401" s="201"/>
      <c r="AT401" s="201"/>
      <c r="AU401" s="201"/>
      <c r="AV401" s="201"/>
      <c r="AW401" s="201"/>
      <c r="AX401" s="201"/>
      <c r="AY401" s="201"/>
      <c r="AZ401" s="201"/>
      <c r="BA401" s="201"/>
      <c r="BB401" s="201"/>
      <c r="BC401" s="201"/>
      <c r="BD401" s="201"/>
      <c r="BE401" s="201"/>
      <c r="BF401" s="201"/>
      <c r="BG401" s="201"/>
      <c r="BH401" s="201"/>
    </row>
    <row r="402" customFormat="false" ht="12.75" hidden="false" customHeight="false" outlineLevel="1" collapsed="false">
      <c r="A402" s="202"/>
      <c r="B402" s="203"/>
      <c r="C402" s="208"/>
      <c r="D402" s="208"/>
      <c r="E402" s="208"/>
      <c r="F402" s="208"/>
      <c r="G402" s="208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200"/>
      <c r="Y402" s="201"/>
      <c r="Z402" s="201"/>
      <c r="AA402" s="201"/>
      <c r="AB402" s="201"/>
      <c r="AC402" s="201"/>
      <c r="AD402" s="201"/>
      <c r="AE402" s="201"/>
      <c r="AF402" s="201"/>
      <c r="AG402" s="201" t="s">
        <v>172</v>
      </c>
      <c r="AH402" s="201"/>
      <c r="AI402" s="201"/>
      <c r="AJ402" s="201"/>
      <c r="AK402" s="201"/>
      <c r="AL402" s="201"/>
      <c r="AM402" s="201"/>
      <c r="AN402" s="201"/>
      <c r="AO402" s="201"/>
      <c r="AP402" s="201"/>
      <c r="AQ402" s="201"/>
      <c r="AR402" s="201"/>
      <c r="AS402" s="201"/>
      <c r="AT402" s="201"/>
      <c r="AU402" s="201"/>
      <c r="AV402" s="201"/>
      <c r="AW402" s="201"/>
      <c r="AX402" s="201"/>
      <c r="AY402" s="201"/>
      <c r="AZ402" s="201"/>
      <c r="BA402" s="201"/>
      <c r="BB402" s="201"/>
      <c r="BC402" s="201"/>
      <c r="BD402" s="201"/>
      <c r="BE402" s="201"/>
      <c r="BF402" s="201"/>
      <c r="BG402" s="201"/>
      <c r="BH402" s="201"/>
    </row>
    <row r="403" customFormat="false" ht="12.75" hidden="false" customHeight="false" outlineLevel="1" collapsed="false">
      <c r="A403" s="192" t="n">
        <v>167</v>
      </c>
      <c r="B403" s="193" t="s">
        <v>556</v>
      </c>
      <c r="C403" s="194" t="s">
        <v>557</v>
      </c>
      <c r="D403" s="195" t="s">
        <v>196</v>
      </c>
      <c r="E403" s="196" t="n">
        <v>21.91675</v>
      </c>
      <c r="F403" s="197"/>
      <c r="G403" s="198" t="n">
        <f aca="false">ROUND(E403*F403,2)</f>
        <v>0</v>
      </c>
      <c r="H403" s="197"/>
      <c r="I403" s="198" t="n">
        <f aca="false">ROUND(E403*H403,2)</f>
        <v>0</v>
      </c>
      <c r="J403" s="197"/>
      <c r="K403" s="198" t="n">
        <f aca="false">ROUND(E403*J403,2)</f>
        <v>0</v>
      </c>
      <c r="L403" s="198" t="n">
        <v>21</v>
      </c>
      <c r="M403" s="198" t="n">
        <f aca="false">G403*(1+L403/100)</f>
        <v>0</v>
      </c>
      <c r="N403" s="198" t="n">
        <v>0</v>
      </c>
      <c r="O403" s="198" t="n">
        <f aca="false">ROUND(E403*N403,2)</f>
        <v>0</v>
      </c>
      <c r="P403" s="198" t="n">
        <v>0</v>
      </c>
      <c r="Q403" s="198" t="n">
        <f aca="false">ROUND(E403*P403,2)</f>
        <v>0</v>
      </c>
      <c r="R403" s="198" t="s">
        <v>309</v>
      </c>
      <c r="S403" s="198" t="s">
        <v>168</v>
      </c>
      <c r="T403" s="199" t="s">
        <v>169</v>
      </c>
      <c r="U403" s="200" t="n">
        <v>0</v>
      </c>
      <c r="V403" s="200" t="n">
        <f aca="false">ROUND(E403*U403,2)</f>
        <v>0</v>
      </c>
      <c r="W403" s="200"/>
      <c r="X403" s="200" t="s">
        <v>310</v>
      </c>
      <c r="Y403" s="201"/>
      <c r="Z403" s="201"/>
      <c r="AA403" s="201"/>
      <c r="AB403" s="201"/>
      <c r="AC403" s="201"/>
      <c r="AD403" s="201"/>
      <c r="AE403" s="201"/>
      <c r="AF403" s="201"/>
      <c r="AG403" s="201" t="s">
        <v>311</v>
      </c>
      <c r="AH403" s="201"/>
      <c r="AI403" s="201"/>
      <c r="AJ403" s="201"/>
      <c r="AK403" s="201"/>
      <c r="AL403" s="201"/>
      <c r="AM403" s="201"/>
      <c r="AN403" s="201"/>
      <c r="AO403" s="201"/>
      <c r="AP403" s="201"/>
      <c r="AQ403" s="201"/>
      <c r="AR403" s="201"/>
      <c r="AS403" s="201"/>
      <c r="AT403" s="201"/>
      <c r="AU403" s="201"/>
      <c r="AV403" s="201"/>
      <c r="AW403" s="201"/>
      <c r="AX403" s="201"/>
      <c r="AY403" s="201"/>
      <c r="AZ403" s="201"/>
      <c r="BA403" s="201"/>
      <c r="BB403" s="201"/>
      <c r="BC403" s="201"/>
      <c r="BD403" s="201"/>
      <c r="BE403" s="201"/>
      <c r="BF403" s="201"/>
      <c r="BG403" s="201"/>
      <c r="BH403" s="201"/>
    </row>
    <row r="404" customFormat="false" ht="12.75" hidden="false" customHeight="false" outlineLevel="1" collapsed="false">
      <c r="A404" s="202"/>
      <c r="B404" s="203"/>
      <c r="C404" s="204"/>
      <c r="D404" s="204"/>
      <c r="E404" s="204"/>
      <c r="F404" s="204"/>
      <c r="G404" s="204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200"/>
      <c r="Y404" s="201"/>
      <c r="Z404" s="201"/>
      <c r="AA404" s="201"/>
      <c r="AB404" s="201"/>
      <c r="AC404" s="201"/>
      <c r="AD404" s="201"/>
      <c r="AE404" s="201"/>
      <c r="AF404" s="201"/>
      <c r="AG404" s="201" t="s">
        <v>172</v>
      </c>
      <c r="AH404" s="201"/>
      <c r="AI404" s="201"/>
      <c r="AJ404" s="201"/>
      <c r="AK404" s="201"/>
      <c r="AL404" s="201"/>
      <c r="AM404" s="201"/>
      <c r="AN404" s="201"/>
      <c r="AO404" s="201"/>
      <c r="AP404" s="201"/>
      <c r="AQ404" s="201"/>
      <c r="AR404" s="201"/>
      <c r="AS404" s="201"/>
      <c r="AT404" s="201"/>
      <c r="AU404" s="201"/>
      <c r="AV404" s="201"/>
      <c r="AW404" s="201"/>
      <c r="AX404" s="201"/>
      <c r="AY404" s="201"/>
      <c r="AZ404" s="201"/>
      <c r="BA404" s="201"/>
      <c r="BB404" s="201"/>
      <c r="BC404" s="201"/>
      <c r="BD404" s="201"/>
      <c r="BE404" s="201"/>
      <c r="BF404" s="201"/>
      <c r="BG404" s="201"/>
      <c r="BH404" s="201"/>
    </row>
    <row r="405" customFormat="false" ht="12.75" hidden="false" customHeight="false" outlineLevel="0" collapsed="false">
      <c r="A405" s="184" t="s">
        <v>163</v>
      </c>
      <c r="B405" s="185" t="s">
        <v>109</v>
      </c>
      <c r="C405" s="186" t="s">
        <v>110</v>
      </c>
      <c r="D405" s="187"/>
      <c r="E405" s="188"/>
      <c r="F405" s="189"/>
      <c r="G405" s="189" t="n">
        <f aca="false">SUMIF(AG406:AG419,"&lt;&gt;NOR",G406:G419)</f>
        <v>0</v>
      </c>
      <c r="H405" s="189"/>
      <c r="I405" s="189" t="n">
        <f aca="false">SUM(I406:I419)</f>
        <v>0</v>
      </c>
      <c r="J405" s="189"/>
      <c r="K405" s="189" t="n">
        <f aca="false">SUM(K406:K419)</f>
        <v>0</v>
      </c>
      <c r="L405" s="189"/>
      <c r="M405" s="189" t="n">
        <f aca="false">SUM(M406:M419)</f>
        <v>0</v>
      </c>
      <c r="N405" s="189"/>
      <c r="O405" s="189" t="n">
        <f aca="false">SUM(O406:O419)</f>
        <v>0.97</v>
      </c>
      <c r="P405" s="189"/>
      <c r="Q405" s="189" t="n">
        <f aca="false">SUM(Q406:Q419)</f>
        <v>0</v>
      </c>
      <c r="R405" s="189"/>
      <c r="S405" s="189"/>
      <c r="T405" s="190"/>
      <c r="U405" s="191"/>
      <c r="V405" s="191" t="n">
        <f aca="false">SUM(V406:V419)</f>
        <v>231.55</v>
      </c>
      <c r="W405" s="191"/>
      <c r="X405" s="191"/>
      <c r="AG405" s="0" t="s">
        <v>164</v>
      </c>
    </row>
    <row r="406" customFormat="false" ht="12.75" hidden="false" customHeight="false" outlineLevel="1" collapsed="false">
      <c r="A406" s="192" t="n">
        <v>168</v>
      </c>
      <c r="B406" s="193" t="s">
        <v>558</v>
      </c>
      <c r="C406" s="194" t="s">
        <v>559</v>
      </c>
      <c r="D406" s="195" t="s">
        <v>239</v>
      </c>
      <c r="E406" s="196" t="n">
        <v>122.6</v>
      </c>
      <c r="F406" s="197"/>
      <c r="G406" s="198" t="n">
        <f aca="false">ROUND(E406*F406,2)</f>
        <v>0</v>
      </c>
      <c r="H406" s="197"/>
      <c r="I406" s="198" t="n">
        <f aca="false">ROUND(E406*H406,2)</f>
        <v>0</v>
      </c>
      <c r="J406" s="197"/>
      <c r="K406" s="198" t="n">
        <f aca="false">ROUND(E406*J406,2)</f>
        <v>0</v>
      </c>
      <c r="L406" s="198" t="n">
        <v>21</v>
      </c>
      <c r="M406" s="198" t="n">
        <f aca="false">G406*(1+L406/100)</f>
        <v>0</v>
      </c>
      <c r="N406" s="198" t="n">
        <v>0.00073</v>
      </c>
      <c r="O406" s="198" t="n">
        <f aca="false">ROUND(E406*N406,2)</f>
        <v>0.09</v>
      </c>
      <c r="P406" s="198" t="n">
        <v>0</v>
      </c>
      <c r="Q406" s="198" t="n">
        <f aca="false">ROUND(E406*P406,2)</f>
        <v>0</v>
      </c>
      <c r="R406" s="198"/>
      <c r="S406" s="198" t="s">
        <v>168</v>
      </c>
      <c r="T406" s="199" t="s">
        <v>169</v>
      </c>
      <c r="U406" s="200" t="n">
        <v>0.17365</v>
      </c>
      <c r="V406" s="200" t="n">
        <f aca="false">ROUND(E406*U406,2)</f>
        <v>21.29</v>
      </c>
      <c r="W406" s="200"/>
      <c r="X406" s="200" t="s">
        <v>170</v>
      </c>
      <c r="Y406" s="201"/>
      <c r="Z406" s="201"/>
      <c r="AA406" s="201"/>
      <c r="AB406" s="201"/>
      <c r="AC406" s="201"/>
      <c r="AD406" s="201"/>
      <c r="AE406" s="201"/>
      <c r="AF406" s="201"/>
      <c r="AG406" s="201" t="s">
        <v>334</v>
      </c>
      <c r="AH406" s="201"/>
      <c r="AI406" s="201"/>
      <c r="AJ406" s="201"/>
      <c r="AK406" s="201"/>
      <c r="AL406" s="201"/>
      <c r="AM406" s="201"/>
      <c r="AN406" s="201"/>
      <c r="AO406" s="201"/>
      <c r="AP406" s="201"/>
      <c r="AQ406" s="201"/>
      <c r="AR406" s="201"/>
      <c r="AS406" s="201"/>
      <c r="AT406" s="201"/>
      <c r="AU406" s="201"/>
      <c r="AV406" s="201"/>
      <c r="AW406" s="201"/>
      <c r="AX406" s="201"/>
      <c r="AY406" s="201"/>
      <c r="AZ406" s="201"/>
      <c r="BA406" s="201"/>
      <c r="BB406" s="201"/>
      <c r="BC406" s="201"/>
      <c r="BD406" s="201"/>
      <c r="BE406" s="201"/>
      <c r="BF406" s="201"/>
      <c r="BG406" s="201"/>
      <c r="BH406" s="201"/>
    </row>
    <row r="407" customFormat="false" ht="12.75" hidden="false" customHeight="false" outlineLevel="1" collapsed="false">
      <c r="A407" s="202"/>
      <c r="B407" s="203"/>
      <c r="C407" s="204"/>
      <c r="D407" s="204"/>
      <c r="E407" s="204"/>
      <c r="F407" s="204"/>
      <c r="G407" s="204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200"/>
      <c r="Y407" s="201"/>
      <c r="Z407" s="201"/>
      <c r="AA407" s="201"/>
      <c r="AB407" s="201"/>
      <c r="AC407" s="201"/>
      <c r="AD407" s="201"/>
      <c r="AE407" s="201"/>
      <c r="AF407" s="201"/>
      <c r="AG407" s="201" t="s">
        <v>172</v>
      </c>
      <c r="AH407" s="201"/>
      <c r="AI407" s="201"/>
      <c r="AJ407" s="201"/>
      <c r="AK407" s="201"/>
      <c r="AL407" s="201"/>
      <c r="AM407" s="201"/>
      <c r="AN407" s="201"/>
      <c r="AO407" s="201"/>
      <c r="AP407" s="201"/>
      <c r="AQ407" s="201"/>
      <c r="AR407" s="201"/>
      <c r="AS407" s="201"/>
      <c r="AT407" s="201"/>
      <c r="AU407" s="201"/>
      <c r="AV407" s="201"/>
      <c r="AW407" s="201"/>
      <c r="AX407" s="201"/>
      <c r="AY407" s="201"/>
      <c r="AZ407" s="201"/>
      <c r="BA407" s="201"/>
      <c r="BB407" s="201"/>
      <c r="BC407" s="201"/>
      <c r="BD407" s="201"/>
      <c r="BE407" s="201"/>
      <c r="BF407" s="201"/>
      <c r="BG407" s="201"/>
      <c r="BH407" s="201"/>
    </row>
    <row r="408" customFormat="false" ht="22.5" hidden="false" customHeight="false" outlineLevel="1" collapsed="false">
      <c r="A408" s="192" t="n">
        <v>169</v>
      </c>
      <c r="B408" s="193" t="s">
        <v>560</v>
      </c>
      <c r="C408" s="194" t="s">
        <v>561</v>
      </c>
      <c r="D408" s="195" t="s">
        <v>239</v>
      </c>
      <c r="E408" s="196" t="n">
        <v>122.6</v>
      </c>
      <c r="F408" s="197"/>
      <c r="G408" s="198" t="n">
        <f aca="false">ROUND(E408*F408,2)</f>
        <v>0</v>
      </c>
      <c r="H408" s="197"/>
      <c r="I408" s="198" t="n">
        <f aca="false">ROUND(E408*H408,2)</f>
        <v>0</v>
      </c>
      <c r="J408" s="197"/>
      <c r="K408" s="198" t="n">
        <f aca="false">ROUND(E408*J408,2)</f>
        <v>0</v>
      </c>
      <c r="L408" s="198" t="n">
        <v>21</v>
      </c>
      <c r="M408" s="198" t="n">
        <f aca="false">G408*(1+L408/100)</f>
        <v>0</v>
      </c>
      <c r="N408" s="198" t="n">
        <v>0.00054</v>
      </c>
      <c r="O408" s="198" t="n">
        <f aca="false">ROUND(E408*N408,2)</f>
        <v>0.07</v>
      </c>
      <c r="P408" s="198" t="n">
        <v>0</v>
      </c>
      <c r="Q408" s="198" t="n">
        <f aca="false">ROUND(E408*P408,2)</f>
        <v>0</v>
      </c>
      <c r="R408" s="198" t="s">
        <v>562</v>
      </c>
      <c r="S408" s="198" t="s">
        <v>168</v>
      </c>
      <c r="T408" s="199" t="s">
        <v>169</v>
      </c>
      <c r="U408" s="200" t="n">
        <v>0.264</v>
      </c>
      <c r="V408" s="200" t="n">
        <f aca="false">ROUND(E408*U408,2)</f>
        <v>32.37</v>
      </c>
      <c r="W408" s="200"/>
      <c r="X408" s="200" t="s">
        <v>170</v>
      </c>
      <c r="Y408" s="201"/>
      <c r="Z408" s="201"/>
      <c r="AA408" s="201"/>
      <c r="AB408" s="201"/>
      <c r="AC408" s="201"/>
      <c r="AD408" s="201"/>
      <c r="AE408" s="201"/>
      <c r="AF408" s="201"/>
      <c r="AG408" s="201" t="s">
        <v>192</v>
      </c>
      <c r="AH408" s="201"/>
      <c r="AI408" s="201"/>
      <c r="AJ408" s="201"/>
      <c r="AK408" s="201"/>
      <c r="AL408" s="201"/>
      <c r="AM408" s="201"/>
      <c r="AN408" s="201"/>
      <c r="AO408" s="201"/>
      <c r="AP408" s="201"/>
      <c r="AQ408" s="201"/>
      <c r="AR408" s="201"/>
      <c r="AS408" s="201"/>
      <c r="AT408" s="201"/>
      <c r="AU408" s="201"/>
      <c r="AV408" s="201"/>
      <c r="AW408" s="201"/>
      <c r="AX408" s="201"/>
      <c r="AY408" s="201"/>
      <c r="AZ408" s="201"/>
      <c r="BA408" s="201"/>
      <c r="BB408" s="201"/>
      <c r="BC408" s="201"/>
      <c r="BD408" s="201"/>
      <c r="BE408" s="201"/>
      <c r="BF408" s="201"/>
      <c r="BG408" s="201"/>
      <c r="BH408" s="201"/>
    </row>
    <row r="409" customFormat="false" ht="12.75" hidden="false" customHeight="true" outlineLevel="1" collapsed="false">
      <c r="A409" s="202"/>
      <c r="B409" s="203"/>
      <c r="C409" s="209" t="s">
        <v>563</v>
      </c>
      <c r="D409" s="209"/>
      <c r="E409" s="209"/>
      <c r="F409" s="209"/>
      <c r="G409" s="209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200"/>
      <c r="Y409" s="201"/>
      <c r="Z409" s="201"/>
      <c r="AA409" s="201"/>
      <c r="AB409" s="201"/>
      <c r="AC409" s="201"/>
      <c r="AD409" s="201"/>
      <c r="AE409" s="201"/>
      <c r="AF409" s="201"/>
      <c r="AG409" s="201" t="s">
        <v>186</v>
      </c>
      <c r="AH409" s="201"/>
      <c r="AI409" s="201"/>
      <c r="AJ409" s="201"/>
      <c r="AK409" s="201"/>
      <c r="AL409" s="201"/>
      <c r="AM409" s="201"/>
      <c r="AN409" s="201"/>
      <c r="AO409" s="201"/>
      <c r="AP409" s="201"/>
      <c r="AQ409" s="201"/>
      <c r="AR409" s="201"/>
      <c r="AS409" s="201"/>
      <c r="AT409" s="201"/>
      <c r="AU409" s="201"/>
      <c r="AV409" s="201"/>
      <c r="AW409" s="201"/>
      <c r="AX409" s="201"/>
      <c r="AY409" s="201"/>
      <c r="AZ409" s="201"/>
      <c r="BA409" s="201"/>
      <c r="BB409" s="201"/>
      <c r="BC409" s="201"/>
      <c r="BD409" s="201"/>
      <c r="BE409" s="201"/>
      <c r="BF409" s="201"/>
      <c r="BG409" s="201"/>
      <c r="BH409" s="201"/>
    </row>
    <row r="410" customFormat="false" ht="12.75" hidden="false" customHeight="false" outlineLevel="1" collapsed="false">
      <c r="A410" s="202"/>
      <c r="B410" s="203"/>
      <c r="C410" s="208"/>
      <c r="D410" s="208"/>
      <c r="E410" s="208"/>
      <c r="F410" s="208"/>
      <c r="G410" s="208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200"/>
      <c r="Y410" s="201"/>
      <c r="Z410" s="201"/>
      <c r="AA410" s="201"/>
      <c r="AB410" s="201"/>
      <c r="AC410" s="201"/>
      <c r="AD410" s="201"/>
      <c r="AE410" s="201"/>
      <c r="AF410" s="201"/>
      <c r="AG410" s="201" t="s">
        <v>172</v>
      </c>
      <c r="AH410" s="201"/>
      <c r="AI410" s="201"/>
      <c r="AJ410" s="201"/>
      <c r="AK410" s="201"/>
      <c r="AL410" s="201"/>
      <c r="AM410" s="201"/>
      <c r="AN410" s="201"/>
      <c r="AO410" s="201"/>
      <c r="AP410" s="201"/>
      <c r="AQ410" s="201"/>
      <c r="AR410" s="201"/>
      <c r="AS410" s="201"/>
      <c r="AT410" s="201"/>
      <c r="AU410" s="201"/>
      <c r="AV410" s="201"/>
      <c r="AW410" s="201"/>
      <c r="AX410" s="201"/>
      <c r="AY410" s="201"/>
      <c r="AZ410" s="201"/>
      <c r="BA410" s="201"/>
      <c r="BB410" s="201"/>
      <c r="BC410" s="201"/>
      <c r="BD410" s="201"/>
      <c r="BE410" s="201"/>
      <c r="BF410" s="201"/>
      <c r="BG410" s="201"/>
      <c r="BH410" s="201"/>
    </row>
    <row r="411" customFormat="false" ht="12.75" hidden="false" customHeight="false" outlineLevel="1" collapsed="false">
      <c r="A411" s="192" t="n">
        <v>170</v>
      </c>
      <c r="B411" s="193" t="s">
        <v>564</v>
      </c>
      <c r="C411" s="194" t="s">
        <v>565</v>
      </c>
      <c r="D411" s="195" t="s">
        <v>239</v>
      </c>
      <c r="E411" s="196" t="n">
        <v>64</v>
      </c>
      <c r="F411" s="197"/>
      <c r="G411" s="198" t="n">
        <f aca="false">ROUND(E411*F411,2)</f>
        <v>0</v>
      </c>
      <c r="H411" s="197"/>
      <c r="I411" s="198" t="n">
        <f aca="false">ROUND(E411*H411,2)</f>
        <v>0</v>
      </c>
      <c r="J411" s="197"/>
      <c r="K411" s="198" t="n">
        <f aca="false">ROUND(E411*J411,2)</f>
        <v>0</v>
      </c>
      <c r="L411" s="198" t="n">
        <v>21</v>
      </c>
      <c r="M411" s="198" t="n">
        <f aca="false">G411*(1+L411/100)</f>
        <v>0</v>
      </c>
      <c r="N411" s="198" t="n">
        <v>0.00301</v>
      </c>
      <c r="O411" s="198" t="n">
        <f aca="false">ROUND(E411*N411,2)</f>
        <v>0.19</v>
      </c>
      <c r="P411" s="198" t="n">
        <v>0</v>
      </c>
      <c r="Q411" s="198" t="n">
        <f aca="false">ROUND(E411*P411,2)</f>
        <v>0</v>
      </c>
      <c r="R411" s="198"/>
      <c r="S411" s="198" t="s">
        <v>168</v>
      </c>
      <c r="T411" s="199" t="s">
        <v>169</v>
      </c>
      <c r="U411" s="200" t="n">
        <v>0.8019</v>
      </c>
      <c r="V411" s="200" t="n">
        <f aca="false">ROUND(E411*U411,2)</f>
        <v>51.32</v>
      </c>
      <c r="W411" s="200"/>
      <c r="X411" s="200" t="s">
        <v>170</v>
      </c>
      <c r="Y411" s="201"/>
      <c r="Z411" s="201"/>
      <c r="AA411" s="201"/>
      <c r="AB411" s="201"/>
      <c r="AC411" s="201"/>
      <c r="AD411" s="201"/>
      <c r="AE411" s="201"/>
      <c r="AF411" s="201"/>
      <c r="AG411" s="201" t="s">
        <v>334</v>
      </c>
      <c r="AH411" s="201"/>
      <c r="AI411" s="201"/>
      <c r="AJ411" s="201"/>
      <c r="AK411" s="201"/>
      <c r="AL411" s="201"/>
      <c r="AM411" s="201"/>
      <c r="AN411" s="201"/>
      <c r="AO411" s="201"/>
      <c r="AP411" s="201"/>
      <c r="AQ411" s="201"/>
      <c r="AR411" s="201"/>
      <c r="AS411" s="201"/>
      <c r="AT411" s="201"/>
      <c r="AU411" s="201"/>
      <c r="AV411" s="201"/>
      <c r="AW411" s="201"/>
      <c r="AX411" s="201"/>
      <c r="AY411" s="201"/>
      <c r="AZ411" s="201"/>
      <c r="BA411" s="201"/>
      <c r="BB411" s="201"/>
      <c r="BC411" s="201"/>
      <c r="BD411" s="201"/>
      <c r="BE411" s="201"/>
      <c r="BF411" s="201"/>
      <c r="BG411" s="201"/>
      <c r="BH411" s="201"/>
    </row>
    <row r="412" customFormat="false" ht="12.75" hidden="false" customHeight="false" outlineLevel="1" collapsed="false">
      <c r="A412" s="202"/>
      <c r="B412" s="203"/>
      <c r="C412" s="204"/>
      <c r="D412" s="204"/>
      <c r="E412" s="204"/>
      <c r="F412" s="204"/>
      <c r="G412" s="204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200"/>
      <c r="Y412" s="201"/>
      <c r="Z412" s="201"/>
      <c r="AA412" s="201"/>
      <c r="AB412" s="201"/>
      <c r="AC412" s="201"/>
      <c r="AD412" s="201"/>
      <c r="AE412" s="201"/>
      <c r="AF412" s="201"/>
      <c r="AG412" s="201" t="s">
        <v>172</v>
      </c>
      <c r="AH412" s="201"/>
      <c r="AI412" s="201"/>
      <c r="AJ412" s="201"/>
      <c r="AK412" s="201"/>
      <c r="AL412" s="201"/>
      <c r="AM412" s="201"/>
      <c r="AN412" s="201"/>
      <c r="AO412" s="201"/>
      <c r="AP412" s="201"/>
      <c r="AQ412" s="201"/>
      <c r="AR412" s="201"/>
      <c r="AS412" s="201"/>
      <c r="AT412" s="201"/>
      <c r="AU412" s="201"/>
      <c r="AV412" s="201"/>
      <c r="AW412" s="201"/>
      <c r="AX412" s="201"/>
      <c r="AY412" s="201"/>
      <c r="AZ412" s="201"/>
      <c r="BA412" s="201"/>
      <c r="BB412" s="201"/>
      <c r="BC412" s="201"/>
      <c r="BD412" s="201"/>
      <c r="BE412" s="201"/>
      <c r="BF412" s="201"/>
      <c r="BG412" s="201"/>
      <c r="BH412" s="201"/>
    </row>
    <row r="413" customFormat="false" ht="12.75" hidden="false" customHeight="false" outlineLevel="1" collapsed="false">
      <c r="A413" s="192" t="n">
        <v>171</v>
      </c>
      <c r="B413" s="193" t="s">
        <v>566</v>
      </c>
      <c r="C413" s="194" t="s">
        <v>567</v>
      </c>
      <c r="D413" s="195" t="s">
        <v>239</v>
      </c>
      <c r="E413" s="196" t="n">
        <v>68</v>
      </c>
      <c r="F413" s="197"/>
      <c r="G413" s="198" t="n">
        <f aca="false">ROUND(E413*F413,2)</f>
        <v>0</v>
      </c>
      <c r="H413" s="197"/>
      <c r="I413" s="198" t="n">
        <f aca="false">ROUND(E413*H413,2)</f>
        <v>0</v>
      </c>
      <c r="J413" s="197"/>
      <c r="K413" s="198" t="n">
        <f aca="false">ROUND(E413*J413,2)</f>
        <v>0</v>
      </c>
      <c r="L413" s="198" t="n">
        <v>21</v>
      </c>
      <c r="M413" s="198" t="n">
        <f aca="false">G413*(1+L413/100)</f>
        <v>0</v>
      </c>
      <c r="N413" s="198" t="n">
        <v>0.00235</v>
      </c>
      <c r="O413" s="198" t="n">
        <f aca="false">ROUND(E413*N413,2)</f>
        <v>0.16</v>
      </c>
      <c r="P413" s="198" t="n">
        <v>0</v>
      </c>
      <c r="Q413" s="198" t="n">
        <f aca="false">ROUND(E413*P413,2)</f>
        <v>0</v>
      </c>
      <c r="R413" s="198"/>
      <c r="S413" s="198" t="s">
        <v>168</v>
      </c>
      <c r="T413" s="199" t="s">
        <v>169</v>
      </c>
      <c r="U413" s="200" t="n">
        <v>0.63515</v>
      </c>
      <c r="V413" s="200" t="n">
        <f aca="false">ROUND(E413*U413,2)</f>
        <v>43.19</v>
      </c>
      <c r="W413" s="200"/>
      <c r="X413" s="200" t="s">
        <v>170</v>
      </c>
      <c r="Y413" s="201"/>
      <c r="Z413" s="201"/>
      <c r="AA413" s="201"/>
      <c r="AB413" s="201"/>
      <c r="AC413" s="201"/>
      <c r="AD413" s="201"/>
      <c r="AE413" s="201"/>
      <c r="AF413" s="201"/>
      <c r="AG413" s="201" t="s">
        <v>334</v>
      </c>
      <c r="AH413" s="201"/>
      <c r="AI413" s="201"/>
      <c r="AJ413" s="201"/>
      <c r="AK413" s="201"/>
      <c r="AL413" s="201"/>
      <c r="AM413" s="201"/>
      <c r="AN413" s="201"/>
      <c r="AO413" s="201"/>
      <c r="AP413" s="201"/>
      <c r="AQ413" s="201"/>
      <c r="AR413" s="201"/>
      <c r="AS413" s="201"/>
      <c r="AT413" s="201"/>
      <c r="AU413" s="201"/>
      <c r="AV413" s="201"/>
      <c r="AW413" s="201"/>
      <c r="AX413" s="201"/>
      <c r="AY413" s="201"/>
      <c r="AZ413" s="201"/>
      <c r="BA413" s="201"/>
      <c r="BB413" s="201"/>
      <c r="BC413" s="201"/>
      <c r="BD413" s="201"/>
      <c r="BE413" s="201"/>
      <c r="BF413" s="201"/>
      <c r="BG413" s="201"/>
      <c r="BH413" s="201"/>
    </row>
    <row r="414" customFormat="false" ht="12.75" hidden="false" customHeight="false" outlineLevel="1" collapsed="false">
      <c r="A414" s="202"/>
      <c r="B414" s="203"/>
      <c r="C414" s="204"/>
      <c r="D414" s="204"/>
      <c r="E414" s="204"/>
      <c r="F414" s="204"/>
      <c r="G414" s="204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200"/>
      <c r="Y414" s="201"/>
      <c r="Z414" s="201"/>
      <c r="AA414" s="201"/>
      <c r="AB414" s="201"/>
      <c r="AC414" s="201"/>
      <c r="AD414" s="201"/>
      <c r="AE414" s="201"/>
      <c r="AF414" s="201"/>
      <c r="AG414" s="201" t="s">
        <v>172</v>
      </c>
      <c r="AH414" s="201"/>
      <c r="AI414" s="201"/>
      <c r="AJ414" s="201"/>
      <c r="AK414" s="201"/>
      <c r="AL414" s="201"/>
      <c r="AM414" s="201"/>
      <c r="AN414" s="201"/>
      <c r="AO414" s="201"/>
      <c r="AP414" s="201"/>
      <c r="AQ414" s="201"/>
      <c r="AR414" s="201"/>
      <c r="AS414" s="201"/>
      <c r="AT414" s="201"/>
      <c r="AU414" s="201"/>
      <c r="AV414" s="201"/>
      <c r="AW414" s="201"/>
      <c r="AX414" s="201"/>
      <c r="AY414" s="201"/>
      <c r="AZ414" s="201"/>
      <c r="BA414" s="201"/>
      <c r="BB414" s="201"/>
      <c r="BC414" s="201"/>
      <c r="BD414" s="201"/>
      <c r="BE414" s="201"/>
      <c r="BF414" s="201"/>
      <c r="BG414" s="201"/>
      <c r="BH414" s="201"/>
    </row>
    <row r="415" customFormat="false" ht="12.75" hidden="false" customHeight="false" outlineLevel="1" collapsed="false">
      <c r="A415" s="192" t="n">
        <v>172</v>
      </c>
      <c r="B415" s="193" t="s">
        <v>568</v>
      </c>
      <c r="C415" s="194" t="s">
        <v>569</v>
      </c>
      <c r="D415" s="195" t="s">
        <v>239</v>
      </c>
      <c r="E415" s="196" t="n">
        <v>122.6</v>
      </c>
      <c r="F415" s="197"/>
      <c r="G415" s="198" t="n">
        <f aca="false">ROUND(E415*F415,2)</f>
        <v>0</v>
      </c>
      <c r="H415" s="197"/>
      <c r="I415" s="198" t="n">
        <f aca="false">ROUND(E415*H415,2)</f>
        <v>0</v>
      </c>
      <c r="J415" s="197"/>
      <c r="K415" s="198" t="n">
        <f aca="false">ROUND(E415*J415,2)</f>
        <v>0</v>
      </c>
      <c r="L415" s="198" t="n">
        <v>21</v>
      </c>
      <c r="M415" s="198" t="n">
        <f aca="false">G415*(1+L415/100)</f>
        <v>0</v>
      </c>
      <c r="N415" s="198" t="n">
        <v>0.00378</v>
      </c>
      <c r="O415" s="198" t="n">
        <f aca="false">ROUND(E415*N415,2)</f>
        <v>0.46</v>
      </c>
      <c r="P415" s="198" t="n">
        <v>0</v>
      </c>
      <c r="Q415" s="198" t="n">
        <f aca="false">ROUND(E415*P415,2)</f>
        <v>0</v>
      </c>
      <c r="R415" s="198"/>
      <c r="S415" s="198" t="s">
        <v>168</v>
      </c>
      <c r="T415" s="199" t="s">
        <v>169</v>
      </c>
      <c r="U415" s="200" t="n">
        <v>0.64195</v>
      </c>
      <c r="V415" s="200" t="n">
        <f aca="false">ROUND(E415*U415,2)</f>
        <v>78.7</v>
      </c>
      <c r="W415" s="200"/>
      <c r="X415" s="200" t="s">
        <v>170</v>
      </c>
      <c r="Y415" s="201"/>
      <c r="Z415" s="201"/>
      <c r="AA415" s="201"/>
      <c r="AB415" s="201"/>
      <c r="AC415" s="201"/>
      <c r="AD415" s="201"/>
      <c r="AE415" s="201"/>
      <c r="AF415" s="201"/>
      <c r="AG415" s="201" t="s">
        <v>334</v>
      </c>
      <c r="AH415" s="201"/>
      <c r="AI415" s="201"/>
      <c r="AJ415" s="201"/>
      <c r="AK415" s="201"/>
      <c r="AL415" s="201"/>
      <c r="AM415" s="201"/>
      <c r="AN415" s="201"/>
      <c r="AO415" s="201"/>
      <c r="AP415" s="201"/>
      <c r="AQ415" s="201"/>
      <c r="AR415" s="201"/>
      <c r="AS415" s="201"/>
      <c r="AT415" s="201"/>
      <c r="AU415" s="201"/>
      <c r="AV415" s="201"/>
      <c r="AW415" s="201"/>
      <c r="AX415" s="201"/>
      <c r="AY415" s="201"/>
      <c r="AZ415" s="201"/>
      <c r="BA415" s="201"/>
      <c r="BB415" s="201"/>
      <c r="BC415" s="201"/>
      <c r="BD415" s="201"/>
      <c r="BE415" s="201"/>
      <c r="BF415" s="201"/>
      <c r="BG415" s="201"/>
      <c r="BH415" s="201"/>
    </row>
    <row r="416" customFormat="false" ht="12.75" hidden="false" customHeight="false" outlineLevel="1" collapsed="false">
      <c r="A416" s="202"/>
      <c r="B416" s="203"/>
      <c r="C416" s="204"/>
      <c r="D416" s="204"/>
      <c r="E416" s="204"/>
      <c r="F416" s="204"/>
      <c r="G416" s="204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200"/>
      <c r="Y416" s="201"/>
      <c r="Z416" s="201"/>
      <c r="AA416" s="201"/>
      <c r="AB416" s="201"/>
      <c r="AC416" s="201"/>
      <c r="AD416" s="201"/>
      <c r="AE416" s="201"/>
      <c r="AF416" s="201"/>
      <c r="AG416" s="201" t="s">
        <v>172</v>
      </c>
      <c r="AH416" s="201"/>
      <c r="AI416" s="201"/>
      <c r="AJ416" s="201"/>
      <c r="AK416" s="201"/>
      <c r="AL416" s="201"/>
      <c r="AM416" s="201"/>
      <c r="AN416" s="201"/>
      <c r="AO416" s="201"/>
      <c r="AP416" s="201"/>
      <c r="AQ416" s="201"/>
      <c r="AR416" s="201"/>
      <c r="AS416" s="201"/>
      <c r="AT416" s="201"/>
      <c r="AU416" s="201"/>
      <c r="AV416" s="201"/>
      <c r="AW416" s="201"/>
      <c r="AX416" s="201"/>
      <c r="AY416" s="201"/>
      <c r="AZ416" s="201"/>
      <c r="BA416" s="201"/>
      <c r="BB416" s="201"/>
      <c r="BC416" s="201"/>
      <c r="BD416" s="201"/>
      <c r="BE416" s="201"/>
      <c r="BF416" s="201"/>
      <c r="BG416" s="201"/>
      <c r="BH416" s="201"/>
    </row>
    <row r="417" customFormat="false" ht="12.75" hidden="false" customHeight="false" outlineLevel="1" collapsed="false">
      <c r="A417" s="192" t="n">
        <v>173</v>
      </c>
      <c r="B417" s="193" t="s">
        <v>570</v>
      </c>
      <c r="C417" s="194" t="s">
        <v>571</v>
      </c>
      <c r="D417" s="195" t="s">
        <v>196</v>
      </c>
      <c r="E417" s="196" t="n">
        <v>0.97157</v>
      </c>
      <c r="F417" s="197"/>
      <c r="G417" s="198" t="n">
        <f aca="false">ROUND(E417*F417,2)</f>
        <v>0</v>
      </c>
      <c r="H417" s="197"/>
      <c r="I417" s="198" t="n">
        <f aca="false">ROUND(E417*H417,2)</f>
        <v>0</v>
      </c>
      <c r="J417" s="197"/>
      <c r="K417" s="198" t="n">
        <f aca="false">ROUND(E417*J417,2)</f>
        <v>0</v>
      </c>
      <c r="L417" s="198" t="n">
        <v>21</v>
      </c>
      <c r="M417" s="198" t="n">
        <f aca="false">G417*(1+L417/100)</f>
        <v>0</v>
      </c>
      <c r="N417" s="198" t="n">
        <v>0</v>
      </c>
      <c r="O417" s="198" t="n">
        <f aca="false">ROUND(E417*N417,2)</f>
        <v>0</v>
      </c>
      <c r="P417" s="198" t="n">
        <v>0</v>
      </c>
      <c r="Q417" s="198" t="n">
        <f aca="false">ROUND(E417*P417,2)</f>
        <v>0</v>
      </c>
      <c r="R417" s="198" t="s">
        <v>562</v>
      </c>
      <c r="S417" s="198" t="s">
        <v>168</v>
      </c>
      <c r="T417" s="199" t="s">
        <v>169</v>
      </c>
      <c r="U417" s="200" t="n">
        <v>4.82</v>
      </c>
      <c r="V417" s="200" t="n">
        <f aca="false">ROUND(E417*U417,2)</f>
        <v>4.68</v>
      </c>
      <c r="W417" s="200"/>
      <c r="X417" s="200" t="s">
        <v>328</v>
      </c>
      <c r="Y417" s="201"/>
      <c r="Z417" s="201"/>
      <c r="AA417" s="201"/>
      <c r="AB417" s="201"/>
      <c r="AC417" s="201"/>
      <c r="AD417" s="201"/>
      <c r="AE417" s="201"/>
      <c r="AF417" s="201"/>
      <c r="AG417" s="201" t="s">
        <v>329</v>
      </c>
      <c r="AH417" s="201"/>
      <c r="AI417" s="201"/>
      <c r="AJ417" s="201"/>
      <c r="AK417" s="201"/>
      <c r="AL417" s="201"/>
      <c r="AM417" s="201"/>
      <c r="AN417" s="201"/>
      <c r="AO417" s="201"/>
      <c r="AP417" s="201"/>
      <c r="AQ417" s="201"/>
      <c r="AR417" s="201"/>
      <c r="AS417" s="201"/>
      <c r="AT417" s="201"/>
      <c r="AU417" s="201"/>
      <c r="AV417" s="201"/>
      <c r="AW417" s="201"/>
      <c r="AX417" s="201"/>
      <c r="AY417" s="201"/>
      <c r="AZ417" s="201"/>
      <c r="BA417" s="201"/>
      <c r="BB417" s="201"/>
      <c r="BC417" s="201"/>
      <c r="BD417" s="201"/>
      <c r="BE417" s="201"/>
      <c r="BF417" s="201"/>
      <c r="BG417" s="201"/>
      <c r="BH417" s="201"/>
    </row>
    <row r="418" customFormat="false" ht="12.75" hidden="false" customHeight="true" outlineLevel="1" collapsed="false">
      <c r="A418" s="202"/>
      <c r="B418" s="203"/>
      <c r="C418" s="209" t="s">
        <v>553</v>
      </c>
      <c r="D418" s="209"/>
      <c r="E418" s="209"/>
      <c r="F418" s="209"/>
      <c r="G418" s="209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200"/>
      <c r="Y418" s="201"/>
      <c r="Z418" s="201"/>
      <c r="AA418" s="201"/>
      <c r="AB418" s="201"/>
      <c r="AC418" s="201"/>
      <c r="AD418" s="201"/>
      <c r="AE418" s="201"/>
      <c r="AF418" s="201"/>
      <c r="AG418" s="201" t="s">
        <v>186</v>
      </c>
      <c r="AH418" s="201"/>
      <c r="AI418" s="201"/>
      <c r="AJ418" s="201"/>
      <c r="AK418" s="201"/>
      <c r="AL418" s="201"/>
      <c r="AM418" s="201"/>
      <c r="AN418" s="201"/>
      <c r="AO418" s="201"/>
      <c r="AP418" s="201"/>
      <c r="AQ418" s="201"/>
      <c r="AR418" s="201"/>
      <c r="AS418" s="201"/>
      <c r="AT418" s="201"/>
      <c r="AU418" s="201"/>
      <c r="AV418" s="201"/>
      <c r="AW418" s="201"/>
      <c r="AX418" s="201"/>
      <c r="AY418" s="201"/>
      <c r="AZ418" s="201"/>
      <c r="BA418" s="201"/>
      <c r="BB418" s="201"/>
      <c r="BC418" s="201"/>
      <c r="BD418" s="201"/>
      <c r="BE418" s="201"/>
      <c r="BF418" s="201"/>
      <c r="BG418" s="201"/>
      <c r="BH418" s="201"/>
    </row>
    <row r="419" customFormat="false" ht="12.75" hidden="false" customHeight="false" outlineLevel="1" collapsed="false">
      <c r="A419" s="202"/>
      <c r="B419" s="203"/>
      <c r="C419" s="208"/>
      <c r="D419" s="208"/>
      <c r="E419" s="208"/>
      <c r="F419" s="208"/>
      <c r="G419" s="208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200"/>
      <c r="Y419" s="201"/>
      <c r="Z419" s="201"/>
      <c r="AA419" s="201"/>
      <c r="AB419" s="201"/>
      <c r="AC419" s="201"/>
      <c r="AD419" s="201"/>
      <c r="AE419" s="201"/>
      <c r="AF419" s="201"/>
      <c r="AG419" s="201" t="s">
        <v>172</v>
      </c>
      <c r="AH419" s="201"/>
      <c r="AI419" s="201"/>
      <c r="AJ419" s="201"/>
      <c r="AK419" s="201"/>
      <c r="AL419" s="201"/>
      <c r="AM419" s="201"/>
      <c r="AN419" s="201"/>
      <c r="AO419" s="201"/>
      <c r="AP419" s="201"/>
      <c r="AQ419" s="201"/>
      <c r="AR419" s="201"/>
      <c r="AS419" s="201"/>
      <c r="AT419" s="201"/>
      <c r="AU419" s="201"/>
      <c r="AV419" s="201"/>
      <c r="AW419" s="201"/>
      <c r="AX419" s="201"/>
      <c r="AY419" s="201"/>
      <c r="AZ419" s="201"/>
      <c r="BA419" s="201"/>
      <c r="BB419" s="201"/>
      <c r="BC419" s="201"/>
      <c r="BD419" s="201"/>
      <c r="BE419" s="201"/>
      <c r="BF419" s="201"/>
      <c r="BG419" s="201"/>
      <c r="BH419" s="201"/>
    </row>
    <row r="420" customFormat="false" ht="12.75" hidden="false" customHeight="false" outlineLevel="0" collapsed="false">
      <c r="A420" s="184" t="s">
        <v>163</v>
      </c>
      <c r="B420" s="185" t="s">
        <v>111</v>
      </c>
      <c r="C420" s="186" t="s">
        <v>112</v>
      </c>
      <c r="D420" s="187"/>
      <c r="E420" s="188"/>
      <c r="F420" s="189"/>
      <c r="G420" s="189" t="n">
        <f aca="false">SUMIF(AG421:AG442,"&lt;&gt;NOR",G421:G442)</f>
        <v>0</v>
      </c>
      <c r="H420" s="189"/>
      <c r="I420" s="189" t="n">
        <f aca="false">SUM(I421:I442)</f>
        <v>0</v>
      </c>
      <c r="J420" s="189"/>
      <c r="K420" s="189" t="n">
        <f aca="false">SUM(K421:K442)</f>
        <v>0</v>
      </c>
      <c r="L420" s="189"/>
      <c r="M420" s="189" t="n">
        <f aca="false">SUM(M421:M442)</f>
        <v>0</v>
      </c>
      <c r="N420" s="189"/>
      <c r="O420" s="189" t="n">
        <f aca="false">SUM(O421:O442)</f>
        <v>30.1</v>
      </c>
      <c r="P420" s="189"/>
      <c r="Q420" s="189" t="n">
        <f aca="false">SUM(Q421:Q442)</f>
        <v>23.69</v>
      </c>
      <c r="R420" s="189"/>
      <c r="S420" s="189"/>
      <c r="T420" s="190"/>
      <c r="U420" s="191"/>
      <c r="V420" s="191" t="n">
        <f aca="false">SUM(V421:V442)</f>
        <v>544.49</v>
      </c>
      <c r="W420" s="191"/>
      <c r="X420" s="191"/>
      <c r="AG420" s="0" t="s">
        <v>164</v>
      </c>
    </row>
    <row r="421" customFormat="false" ht="12.75" hidden="false" customHeight="false" outlineLevel="1" collapsed="false">
      <c r="A421" s="192" t="n">
        <v>174</v>
      </c>
      <c r="B421" s="193" t="s">
        <v>572</v>
      </c>
      <c r="C421" s="194" t="s">
        <v>573</v>
      </c>
      <c r="D421" s="195" t="s">
        <v>239</v>
      </c>
      <c r="E421" s="196" t="n">
        <v>28</v>
      </c>
      <c r="F421" s="197"/>
      <c r="G421" s="198" t="n">
        <f aca="false">ROUND(E421*F421,2)</f>
        <v>0</v>
      </c>
      <c r="H421" s="197"/>
      <c r="I421" s="198" t="n">
        <f aca="false">ROUND(E421*H421,2)</f>
        <v>0</v>
      </c>
      <c r="J421" s="197"/>
      <c r="K421" s="198" t="n">
        <f aca="false">ROUND(E421*J421,2)</f>
        <v>0</v>
      </c>
      <c r="L421" s="198" t="n">
        <v>21</v>
      </c>
      <c r="M421" s="198" t="n">
        <f aca="false">G421*(1+L421/100)</f>
        <v>0</v>
      </c>
      <c r="N421" s="198" t="n">
        <v>0.00141</v>
      </c>
      <c r="O421" s="198" t="n">
        <f aca="false">ROUND(E421*N421,2)</f>
        <v>0.04</v>
      </c>
      <c r="P421" s="198" t="n">
        <v>0</v>
      </c>
      <c r="Q421" s="198" t="n">
        <f aca="false">ROUND(E421*P421,2)</f>
        <v>0</v>
      </c>
      <c r="R421" s="198"/>
      <c r="S421" s="198" t="s">
        <v>168</v>
      </c>
      <c r="T421" s="199" t="s">
        <v>169</v>
      </c>
      <c r="U421" s="200" t="n">
        <v>0.185</v>
      </c>
      <c r="V421" s="200" t="n">
        <f aca="false">ROUND(E421*U421,2)</f>
        <v>5.18</v>
      </c>
      <c r="W421" s="200"/>
      <c r="X421" s="200" t="s">
        <v>170</v>
      </c>
      <c r="Y421" s="201"/>
      <c r="Z421" s="201"/>
      <c r="AA421" s="201"/>
      <c r="AB421" s="201"/>
      <c r="AC421" s="201"/>
      <c r="AD421" s="201"/>
      <c r="AE421" s="201"/>
      <c r="AF421" s="201"/>
      <c r="AG421" s="201" t="s">
        <v>192</v>
      </c>
      <c r="AH421" s="201"/>
      <c r="AI421" s="201"/>
      <c r="AJ421" s="201"/>
      <c r="AK421" s="201"/>
      <c r="AL421" s="201"/>
      <c r="AM421" s="201"/>
      <c r="AN421" s="201"/>
      <c r="AO421" s="201"/>
      <c r="AP421" s="201"/>
      <c r="AQ421" s="201"/>
      <c r="AR421" s="201"/>
      <c r="AS421" s="201"/>
      <c r="AT421" s="201"/>
      <c r="AU421" s="201"/>
      <c r="AV421" s="201"/>
      <c r="AW421" s="201"/>
      <c r="AX421" s="201"/>
      <c r="AY421" s="201"/>
      <c r="AZ421" s="201"/>
      <c r="BA421" s="201"/>
      <c r="BB421" s="201"/>
      <c r="BC421" s="201"/>
      <c r="BD421" s="201"/>
      <c r="BE421" s="201"/>
      <c r="BF421" s="201"/>
      <c r="BG421" s="201"/>
      <c r="BH421" s="201"/>
    </row>
    <row r="422" customFormat="false" ht="12.75" hidden="false" customHeight="false" outlineLevel="1" collapsed="false">
      <c r="A422" s="202"/>
      <c r="B422" s="203"/>
      <c r="C422" s="204"/>
      <c r="D422" s="204"/>
      <c r="E422" s="204"/>
      <c r="F422" s="204"/>
      <c r="G422" s="204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200"/>
      <c r="Y422" s="201"/>
      <c r="Z422" s="201"/>
      <c r="AA422" s="201"/>
      <c r="AB422" s="201"/>
      <c r="AC422" s="201"/>
      <c r="AD422" s="201"/>
      <c r="AE422" s="201"/>
      <c r="AF422" s="201"/>
      <c r="AG422" s="201" t="s">
        <v>172</v>
      </c>
      <c r="AH422" s="201"/>
      <c r="AI422" s="201"/>
      <c r="AJ422" s="201"/>
      <c r="AK422" s="201"/>
      <c r="AL422" s="201"/>
      <c r="AM422" s="201"/>
      <c r="AN422" s="201"/>
      <c r="AO422" s="201"/>
      <c r="AP422" s="201"/>
      <c r="AQ422" s="201"/>
      <c r="AR422" s="201"/>
      <c r="AS422" s="201"/>
      <c r="AT422" s="201"/>
      <c r="AU422" s="201"/>
      <c r="AV422" s="201"/>
      <c r="AW422" s="201"/>
      <c r="AX422" s="201"/>
      <c r="AY422" s="201"/>
      <c r="AZ422" s="201"/>
      <c r="BA422" s="201"/>
      <c r="BB422" s="201"/>
      <c r="BC422" s="201"/>
      <c r="BD422" s="201"/>
      <c r="BE422" s="201"/>
      <c r="BF422" s="201"/>
      <c r="BG422" s="201"/>
      <c r="BH422" s="201"/>
    </row>
    <row r="423" customFormat="false" ht="12.75" hidden="false" customHeight="false" outlineLevel="1" collapsed="false">
      <c r="A423" s="192" t="n">
        <v>175</v>
      </c>
      <c r="B423" s="193" t="s">
        <v>574</v>
      </c>
      <c r="C423" s="194" t="s">
        <v>575</v>
      </c>
      <c r="D423" s="195" t="s">
        <v>242</v>
      </c>
      <c r="E423" s="196" t="n">
        <v>165</v>
      </c>
      <c r="F423" s="197"/>
      <c r="G423" s="198" t="n">
        <f aca="false">ROUND(E423*F423,2)</f>
        <v>0</v>
      </c>
      <c r="H423" s="197"/>
      <c r="I423" s="198" t="n">
        <f aca="false">ROUND(E423*H423,2)</f>
        <v>0</v>
      </c>
      <c r="J423" s="197"/>
      <c r="K423" s="198" t="n">
        <f aca="false">ROUND(E423*J423,2)</f>
        <v>0</v>
      </c>
      <c r="L423" s="198" t="n">
        <v>21</v>
      </c>
      <c r="M423" s="198" t="n">
        <f aca="false">G423*(1+L423/100)</f>
        <v>0</v>
      </c>
      <c r="N423" s="198" t="n">
        <v>0.0029</v>
      </c>
      <c r="O423" s="198" t="n">
        <f aca="false">ROUND(E423*N423,2)</f>
        <v>0.48</v>
      </c>
      <c r="P423" s="198" t="n">
        <v>0</v>
      </c>
      <c r="Q423" s="198" t="n">
        <f aca="false">ROUND(E423*P423,2)</f>
        <v>0</v>
      </c>
      <c r="R423" s="198"/>
      <c r="S423" s="198" t="s">
        <v>168</v>
      </c>
      <c r="T423" s="199" t="s">
        <v>169</v>
      </c>
      <c r="U423" s="200" t="n">
        <v>0.05</v>
      </c>
      <c r="V423" s="200" t="n">
        <f aca="false">ROUND(E423*U423,2)</f>
        <v>8.25</v>
      </c>
      <c r="W423" s="200"/>
      <c r="X423" s="200" t="s">
        <v>170</v>
      </c>
      <c r="Y423" s="201"/>
      <c r="Z423" s="201"/>
      <c r="AA423" s="201"/>
      <c r="AB423" s="201"/>
      <c r="AC423" s="201"/>
      <c r="AD423" s="201"/>
      <c r="AE423" s="201"/>
      <c r="AF423" s="201"/>
      <c r="AG423" s="201" t="s">
        <v>192</v>
      </c>
      <c r="AH423" s="201"/>
      <c r="AI423" s="201"/>
      <c r="AJ423" s="201"/>
      <c r="AK423" s="201"/>
      <c r="AL423" s="201"/>
      <c r="AM423" s="201"/>
      <c r="AN423" s="201"/>
      <c r="AO423" s="201"/>
      <c r="AP423" s="201"/>
      <c r="AQ423" s="201"/>
      <c r="AR423" s="201"/>
      <c r="AS423" s="201"/>
      <c r="AT423" s="201"/>
      <c r="AU423" s="201"/>
      <c r="AV423" s="201"/>
      <c r="AW423" s="201"/>
      <c r="AX423" s="201"/>
      <c r="AY423" s="201"/>
      <c r="AZ423" s="201"/>
      <c r="BA423" s="201"/>
      <c r="BB423" s="201"/>
      <c r="BC423" s="201"/>
      <c r="BD423" s="201"/>
      <c r="BE423" s="201"/>
      <c r="BF423" s="201"/>
      <c r="BG423" s="201"/>
      <c r="BH423" s="201"/>
    </row>
    <row r="424" customFormat="false" ht="12.75" hidden="false" customHeight="false" outlineLevel="1" collapsed="false">
      <c r="A424" s="202"/>
      <c r="B424" s="203"/>
      <c r="C424" s="204"/>
      <c r="D424" s="204"/>
      <c r="E424" s="204"/>
      <c r="F424" s="204"/>
      <c r="G424" s="204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200"/>
      <c r="Y424" s="201"/>
      <c r="Z424" s="201"/>
      <c r="AA424" s="201"/>
      <c r="AB424" s="201"/>
      <c r="AC424" s="201"/>
      <c r="AD424" s="201"/>
      <c r="AE424" s="201"/>
      <c r="AF424" s="201"/>
      <c r="AG424" s="201" t="s">
        <v>172</v>
      </c>
      <c r="AH424" s="201"/>
      <c r="AI424" s="201"/>
      <c r="AJ424" s="201"/>
      <c r="AK424" s="201"/>
      <c r="AL424" s="201"/>
      <c r="AM424" s="201"/>
      <c r="AN424" s="201"/>
      <c r="AO424" s="201"/>
      <c r="AP424" s="201"/>
      <c r="AQ424" s="201"/>
      <c r="AR424" s="201"/>
      <c r="AS424" s="201"/>
      <c r="AT424" s="201"/>
      <c r="AU424" s="201"/>
      <c r="AV424" s="201"/>
      <c r="AW424" s="201"/>
      <c r="AX424" s="201"/>
      <c r="AY424" s="201"/>
      <c r="AZ424" s="201"/>
      <c r="BA424" s="201"/>
      <c r="BB424" s="201"/>
      <c r="BC424" s="201"/>
      <c r="BD424" s="201"/>
      <c r="BE424" s="201"/>
      <c r="BF424" s="201"/>
      <c r="BG424" s="201"/>
      <c r="BH424" s="201"/>
    </row>
    <row r="425" customFormat="false" ht="12.75" hidden="false" customHeight="false" outlineLevel="1" collapsed="false">
      <c r="A425" s="192" t="n">
        <v>176</v>
      </c>
      <c r="B425" s="193" t="s">
        <v>576</v>
      </c>
      <c r="C425" s="194" t="s">
        <v>577</v>
      </c>
      <c r="D425" s="195" t="s">
        <v>201</v>
      </c>
      <c r="E425" s="196" t="n">
        <v>75.65</v>
      </c>
      <c r="F425" s="197"/>
      <c r="G425" s="198" t="n">
        <f aca="false">ROUND(E425*F425,2)</f>
        <v>0</v>
      </c>
      <c r="H425" s="197"/>
      <c r="I425" s="198" t="n">
        <f aca="false">ROUND(E425*H425,2)</f>
        <v>0</v>
      </c>
      <c r="J425" s="197"/>
      <c r="K425" s="198" t="n">
        <f aca="false">ROUND(E425*J425,2)</f>
        <v>0</v>
      </c>
      <c r="L425" s="198" t="n">
        <v>21</v>
      </c>
      <c r="M425" s="198" t="n">
        <f aca="false">G425*(1+L425/100)</f>
        <v>0</v>
      </c>
      <c r="N425" s="198" t="n">
        <v>0.04169</v>
      </c>
      <c r="O425" s="198" t="n">
        <f aca="false">ROUND(E425*N425,2)</f>
        <v>3.15</v>
      </c>
      <c r="P425" s="198" t="n">
        <v>0</v>
      </c>
      <c r="Q425" s="198" t="n">
        <f aca="false">ROUND(E425*P425,2)</f>
        <v>0</v>
      </c>
      <c r="R425" s="198"/>
      <c r="S425" s="198" t="s">
        <v>168</v>
      </c>
      <c r="T425" s="199" t="s">
        <v>169</v>
      </c>
      <c r="U425" s="200" t="n">
        <v>0.373</v>
      </c>
      <c r="V425" s="200" t="n">
        <f aca="false">ROUND(E425*U425,2)</f>
        <v>28.22</v>
      </c>
      <c r="W425" s="200"/>
      <c r="X425" s="200" t="s">
        <v>170</v>
      </c>
      <c r="Y425" s="201"/>
      <c r="Z425" s="201"/>
      <c r="AA425" s="201"/>
      <c r="AB425" s="201"/>
      <c r="AC425" s="201"/>
      <c r="AD425" s="201"/>
      <c r="AE425" s="201"/>
      <c r="AF425" s="201"/>
      <c r="AG425" s="201" t="s">
        <v>334</v>
      </c>
      <c r="AH425" s="201"/>
      <c r="AI425" s="201"/>
      <c r="AJ425" s="201"/>
      <c r="AK425" s="201"/>
      <c r="AL425" s="201"/>
      <c r="AM425" s="201"/>
      <c r="AN425" s="201"/>
      <c r="AO425" s="201"/>
      <c r="AP425" s="201"/>
      <c r="AQ425" s="201"/>
      <c r="AR425" s="201"/>
      <c r="AS425" s="201"/>
      <c r="AT425" s="201"/>
      <c r="AU425" s="201"/>
      <c r="AV425" s="201"/>
      <c r="AW425" s="201"/>
      <c r="AX425" s="201"/>
      <c r="AY425" s="201"/>
      <c r="AZ425" s="201"/>
      <c r="BA425" s="201"/>
      <c r="BB425" s="201"/>
      <c r="BC425" s="201"/>
      <c r="BD425" s="201"/>
      <c r="BE425" s="201"/>
      <c r="BF425" s="201"/>
      <c r="BG425" s="201"/>
      <c r="BH425" s="201"/>
    </row>
    <row r="426" customFormat="false" ht="12.75" hidden="false" customHeight="false" outlineLevel="1" collapsed="false">
      <c r="A426" s="202"/>
      <c r="B426" s="203"/>
      <c r="C426" s="204"/>
      <c r="D426" s="204"/>
      <c r="E426" s="204"/>
      <c r="F426" s="204"/>
      <c r="G426" s="204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200"/>
      <c r="Y426" s="201"/>
      <c r="Z426" s="201"/>
      <c r="AA426" s="201"/>
      <c r="AB426" s="201"/>
      <c r="AC426" s="201"/>
      <c r="AD426" s="201"/>
      <c r="AE426" s="201"/>
      <c r="AF426" s="201"/>
      <c r="AG426" s="201" t="s">
        <v>172</v>
      </c>
      <c r="AH426" s="201"/>
      <c r="AI426" s="201"/>
      <c r="AJ426" s="201"/>
      <c r="AK426" s="201"/>
      <c r="AL426" s="201"/>
      <c r="AM426" s="201"/>
      <c r="AN426" s="201"/>
      <c r="AO426" s="201"/>
      <c r="AP426" s="201"/>
      <c r="AQ426" s="201"/>
      <c r="AR426" s="201"/>
      <c r="AS426" s="201"/>
      <c r="AT426" s="201"/>
      <c r="AU426" s="201"/>
      <c r="AV426" s="201"/>
      <c r="AW426" s="201"/>
      <c r="AX426" s="201"/>
      <c r="AY426" s="201"/>
      <c r="AZ426" s="201"/>
      <c r="BA426" s="201"/>
      <c r="BB426" s="201"/>
      <c r="BC426" s="201"/>
      <c r="BD426" s="201"/>
      <c r="BE426" s="201"/>
      <c r="BF426" s="201"/>
      <c r="BG426" s="201"/>
      <c r="BH426" s="201"/>
    </row>
    <row r="427" customFormat="false" ht="12.75" hidden="false" customHeight="false" outlineLevel="1" collapsed="false">
      <c r="A427" s="192" t="n">
        <v>177</v>
      </c>
      <c r="B427" s="193" t="s">
        <v>578</v>
      </c>
      <c r="C427" s="194" t="s">
        <v>579</v>
      </c>
      <c r="D427" s="195" t="s">
        <v>201</v>
      </c>
      <c r="E427" s="196" t="n">
        <v>564</v>
      </c>
      <c r="F427" s="197"/>
      <c r="G427" s="198" t="n">
        <f aca="false">ROUND(E427*F427,2)</f>
        <v>0</v>
      </c>
      <c r="H427" s="197"/>
      <c r="I427" s="198" t="n">
        <f aca="false">ROUND(E427*H427,2)</f>
        <v>0</v>
      </c>
      <c r="J427" s="197"/>
      <c r="K427" s="198" t="n">
        <f aca="false">ROUND(E427*J427,2)</f>
        <v>0</v>
      </c>
      <c r="L427" s="198" t="n">
        <v>21</v>
      </c>
      <c r="M427" s="198" t="n">
        <f aca="false">G427*(1+L427/100)</f>
        <v>0</v>
      </c>
      <c r="N427" s="198" t="n">
        <v>0</v>
      </c>
      <c r="O427" s="198" t="n">
        <f aca="false">ROUND(E427*N427,2)</f>
        <v>0</v>
      </c>
      <c r="P427" s="198" t="n">
        <v>0.042</v>
      </c>
      <c r="Q427" s="198" t="n">
        <f aca="false">ROUND(E427*P427,2)</f>
        <v>23.69</v>
      </c>
      <c r="R427" s="198" t="s">
        <v>580</v>
      </c>
      <c r="S427" s="198" t="s">
        <v>168</v>
      </c>
      <c r="T427" s="199" t="s">
        <v>169</v>
      </c>
      <c r="U427" s="200" t="n">
        <v>0.142</v>
      </c>
      <c r="V427" s="200" t="n">
        <f aca="false">ROUND(E427*U427,2)</f>
        <v>80.09</v>
      </c>
      <c r="W427" s="200"/>
      <c r="X427" s="200" t="s">
        <v>170</v>
      </c>
      <c r="Y427" s="201"/>
      <c r="Z427" s="201"/>
      <c r="AA427" s="201"/>
      <c r="AB427" s="201"/>
      <c r="AC427" s="201"/>
      <c r="AD427" s="201"/>
      <c r="AE427" s="201"/>
      <c r="AF427" s="201"/>
      <c r="AG427" s="201" t="s">
        <v>192</v>
      </c>
      <c r="AH427" s="201"/>
      <c r="AI427" s="201"/>
      <c r="AJ427" s="201"/>
      <c r="AK427" s="201"/>
      <c r="AL427" s="201"/>
      <c r="AM427" s="201"/>
      <c r="AN427" s="201"/>
      <c r="AO427" s="201"/>
      <c r="AP427" s="201"/>
      <c r="AQ427" s="201"/>
      <c r="AR427" s="201"/>
      <c r="AS427" s="201"/>
      <c r="AT427" s="201"/>
      <c r="AU427" s="201"/>
      <c r="AV427" s="201"/>
      <c r="AW427" s="201"/>
      <c r="AX427" s="201"/>
      <c r="AY427" s="201"/>
      <c r="AZ427" s="201"/>
      <c r="BA427" s="201"/>
      <c r="BB427" s="201"/>
      <c r="BC427" s="201"/>
      <c r="BD427" s="201"/>
      <c r="BE427" s="201"/>
      <c r="BF427" s="201"/>
      <c r="BG427" s="201"/>
      <c r="BH427" s="201"/>
    </row>
    <row r="428" customFormat="false" ht="12.75" hidden="false" customHeight="false" outlineLevel="1" collapsed="false">
      <c r="A428" s="202"/>
      <c r="B428" s="203"/>
      <c r="C428" s="204"/>
      <c r="D428" s="204"/>
      <c r="E428" s="204"/>
      <c r="F428" s="204"/>
      <c r="G428" s="204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200"/>
      <c r="Y428" s="201"/>
      <c r="Z428" s="201"/>
      <c r="AA428" s="201"/>
      <c r="AB428" s="201"/>
      <c r="AC428" s="201"/>
      <c r="AD428" s="201"/>
      <c r="AE428" s="201"/>
      <c r="AF428" s="201"/>
      <c r="AG428" s="201" t="s">
        <v>172</v>
      </c>
      <c r="AH428" s="201"/>
      <c r="AI428" s="201"/>
      <c r="AJ428" s="201"/>
      <c r="AK428" s="201"/>
      <c r="AL428" s="201"/>
      <c r="AM428" s="201"/>
      <c r="AN428" s="201"/>
      <c r="AO428" s="201"/>
      <c r="AP428" s="201"/>
      <c r="AQ428" s="201"/>
      <c r="AR428" s="201"/>
      <c r="AS428" s="201"/>
      <c r="AT428" s="201"/>
      <c r="AU428" s="201"/>
      <c r="AV428" s="201"/>
      <c r="AW428" s="201"/>
      <c r="AX428" s="201"/>
      <c r="AY428" s="201"/>
      <c r="AZ428" s="201"/>
      <c r="BA428" s="201"/>
      <c r="BB428" s="201"/>
      <c r="BC428" s="201"/>
      <c r="BD428" s="201"/>
      <c r="BE428" s="201"/>
      <c r="BF428" s="201"/>
      <c r="BG428" s="201"/>
      <c r="BH428" s="201"/>
    </row>
    <row r="429" customFormat="false" ht="12.75" hidden="false" customHeight="false" outlineLevel="1" collapsed="false">
      <c r="A429" s="192" t="n">
        <v>178</v>
      </c>
      <c r="B429" s="193" t="s">
        <v>581</v>
      </c>
      <c r="C429" s="194" t="s">
        <v>582</v>
      </c>
      <c r="D429" s="195" t="s">
        <v>201</v>
      </c>
      <c r="E429" s="196" t="n">
        <v>564</v>
      </c>
      <c r="F429" s="197"/>
      <c r="G429" s="198" t="n">
        <f aca="false">ROUND(E429*F429,2)</f>
        <v>0</v>
      </c>
      <c r="H429" s="197"/>
      <c r="I429" s="198" t="n">
        <f aca="false">ROUND(E429*H429,2)</f>
        <v>0</v>
      </c>
      <c r="J429" s="197"/>
      <c r="K429" s="198" t="n">
        <f aca="false">ROUND(E429*J429,2)</f>
        <v>0</v>
      </c>
      <c r="L429" s="198" t="n">
        <v>21</v>
      </c>
      <c r="M429" s="198" t="n">
        <f aca="false">G429*(1+L429/100)</f>
        <v>0</v>
      </c>
      <c r="N429" s="198" t="n">
        <v>0.04193</v>
      </c>
      <c r="O429" s="198" t="n">
        <f aca="false">ROUND(E429*N429,2)</f>
        <v>23.65</v>
      </c>
      <c r="P429" s="198" t="n">
        <v>0</v>
      </c>
      <c r="Q429" s="198" t="n">
        <f aca="false">ROUND(E429*P429,2)</f>
        <v>0</v>
      </c>
      <c r="R429" s="198"/>
      <c r="S429" s="198" t="s">
        <v>168</v>
      </c>
      <c r="T429" s="199" t="s">
        <v>169</v>
      </c>
      <c r="U429" s="200" t="n">
        <v>0.421</v>
      </c>
      <c r="V429" s="200" t="n">
        <f aca="false">ROUND(E429*U429,2)</f>
        <v>237.44</v>
      </c>
      <c r="W429" s="200"/>
      <c r="X429" s="200" t="s">
        <v>170</v>
      </c>
      <c r="Y429" s="201"/>
      <c r="Z429" s="201"/>
      <c r="AA429" s="201"/>
      <c r="AB429" s="201"/>
      <c r="AC429" s="201"/>
      <c r="AD429" s="201"/>
      <c r="AE429" s="201"/>
      <c r="AF429" s="201"/>
      <c r="AG429" s="201" t="s">
        <v>334</v>
      </c>
      <c r="AH429" s="201"/>
      <c r="AI429" s="201"/>
      <c r="AJ429" s="201"/>
      <c r="AK429" s="201"/>
      <c r="AL429" s="201"/>
      <c r="AM429" s="201"/>
      <c r="AN429" s="201"/>
      <c r="AO429" s="201"/>
      <c r="AP429" s="201"/>
      <c r="AQ429" s="201"/>
      <c r="AR429" s="201"/>
      <c r="AS429" s="201"/>
      <c r="AT429" s="201"/>
      <c r="AU429" s="201"/>
      <c r="AV429" s="201"/>
      <c r="AW429" s="201"/>
      <c r="AX429" s="201"/>
      <c r="AY429" s="201"/>
      <c r="AZ429" s="201"/>
      <c r="BA429" s="201"/>
      <c r="BB429" s="201"/>
      <c r="BC429" s="201"/>
      <c r="BD429" s="201"/>
      <c r="BE429" s="201"/>
      <c r="BF429" s="201"/>
      <c r="BG429" s="201"/>
      <c r="BH429" s="201"/>
    </row>
    <row r="430" customFormat="false" ht="12.75" hidden="false" customHeight="false" outlineLevel="1" collapsed="false">
      <c r="A430" s="202"/>
      <c r="B430" s="203"/>
      <c r="C430" s="204"/>
      <c r="D430" s="204"/>
      <c r="E430" s="204"/>
      <c r="F430" s="204"/>
      <c r="G430" s="204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200"/>
      <c r="Y430" s="201"/>
      <c r="Z430" s="201"/>
      <c r="AA430" s="201"/>
      <c r="AB430" s="201"/>
      <c r="AC430" s="201"/>
      <c r="AD430" s="201"/>
      <c r="AE430" s="201"/>
      <c r="AF430" s="201"/>
      <c r="AG430" s="201" t="s">
        <v>172</v>
      </c>
      <c r="AH430" s="201"/>
      <c r="AI430" s="201"/>
      <c r="AJ430" s="201"/>
      <c r="AK430" s="201"/>
      <c r="AL430" s="201"/>
      <c r="AM430" s="201"/>
      <c r="AN430" s="201"/>
      <c r="AO430" s="201"/>
      <c r="AP430" s="201"/>
      <c r="AQ430" s="201"/>
      <c r="AR430" s="201"/>
      <c r="AS430" s="201"/>
      <c r="AT430" s="201"/>
      <c r="AU430" s="201"/>
      <c r="AV430" s="201"/>
      <c r="AW430" s="201"/>
      <c r="AX430" s="201"/>
      <c r="AY430" s="201"/>
      <c r="AZ430" s="201"/>
      <c r="BA430" s="201"/>
      <c r="BB430" s="201"/>
      <c r="BC430" s="201"/>
      <c r="BD430" s="201"/>
      <c r="BE430" s="201"/>
      <c r="BF430" s="201"/>
      <c r="BG430" s="201"/>
      <c r="BH430" s="201"/>
    </row>
    <row r="431" customFormat="false" ht="12.75" hidden="false" customHeight="false" outlineLevel="1" collapsed="false">
      <c r="A431" s="192" t="n">
        <v>179</v>
      </c>
      <c r="B431" s="193" t="s">
        <v>583</v>
      </c>
      <c r="C431" s="194" t="s">
        <v>584</v>
      </c>
      <c r="D431" s="195" t="s">
        <v>239</v>
      </c>
      <c r="E431" s="196" t="n">
        <v>9.6</v>
      </c>
      <c r="F431" s="197"/>
      <c r="G431" s="198" t="n">
        <f aca="false">ROUND(E431*F431,2)</f>
        <v>0</v>
      </c>
      <c r="H431" s="197"/>
      <c r="I431" s="198" t="n">
        <f aca="false">ROUND(E431*H431,2)</f>
        <v>0</v>
      </c>
      <c r="J431" s="197"/>
      <c r="K431" s="198" t="n">
        <f aca="false">ROUND(E431*J431,2)</f>
        <v>0</v>
      </c>
      <c r="L431" s="198" t="n">
        <v>21</v>
      </c>
      <c r="M431" s="198" t="n">
        <f aca="false">G431*(1+L431/100)</f>
        <v>0</v>
      </c>
      <c r="N431" s="198" t="n">
        <v>0.00844</v>
      </c>
      <c r="O431" s="198" t="n">
        <f aca="false">ROUND(E431*N431,2)</f>
        <v>0.08</v>
      </c>
      <c r="P431" s="198" t="n">
        <v>0</v>
      </c>
      <c r="Q431" s="198" t="n">
        <f aca="false">ROUND(E431*P431,2)</f>
        <v>0</v>
      </c>
      <c r="R431" s="198"/>
      <c r="S431" s="198" t="s">
        <v>168</v>
      </c>
      <c r="T431" s="199" t="s">
        <v>169</v>
      </c>
      <c r="U431" s="200" t="n">
        <v>0.2</v>
      </c>
      <c r="V431" s="200" t="n">
        <f aca="false">ROUND(E431*U431,2)</f>
        <v>1.92</v>
      </c>
      <c r="W431" s="200"/>
      <c r="X431" s="200" t="s">
        <v>170</v>
      </c>
      <c r="Y431" s="201"/>
      <c r="Z431" s="201"/>
      <c r="AA431" s="201"/>
      <c r="AB431" s="201"/>
      <c r="AC431" s="201"/>
      <c r="AD431" s="201"/>
      <c r="AE431" s="201"/>
      <c r="AF431" s="201"/>
      <c r="AG431" s="201" t="s">
        <v>334</v>
      </c>
      <c r="AH431" s="201"/>
      <c r="AI431" s="201"/>
      <c r="AJ431" s="201"/>
      <c r="AK431" s="201"/>
      <c r="AL431" s="201"/>
      <c r="AM431" s="201"/>
      <c r="AN431" s="201"/>
      <c r="AO431" s="201"/>
      <c r="AP431" s="201"/>
      <c r="AQ431" s="201"/>
      <c r="AR431" s="201"/>
      <c r="AS431" s="201"/>
      <c r="AT431" s="201"/>
      <c r="AU431" s="201"/>
      <c r="AV431" s="201"/>
      <c r="AW431" s="201"/>
      <c r="AX431" s="201"/>
      <c r="AY431" s="201"/>
      <c r="AZ431" s="201"/>
      <c r="BA431" s="201"/>
      <c r="BB431" s="201"/>
      <c r="BC431" s="201"/>
      <c r="BD431" s="201"/>
      <c r="BE431" s="201"/>
      <c r="BF431" s="201"/>
      <c r="BG431" s="201"/>
      <c r="BH431" s="201"/>
    </row>
    <row r="432" customFormat="false" ht="12.75" hidden="false" customHeight="false" outlineLevel="1" collapsed="false">
      <c r="A432" s="202"/>
      <c r="B432" s="203"/>
      <c r="C432" s="204"/>
      <c r="D432" s="204"/>
      <c r="E432" s="204"/>
      <c r="F432" s="204"/>
      <c r="G432" s="204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200"/>
      <c r="Y432" s="201"/>
      <c r="Z432" s="201"/>
      <c r="AA432" s="201"/>
      <c r="AB432" s="201"/>
      <c r="AC432" s="201"/>
      <c r="AD432" s="201"/>
      <c r="AE432" s="201"/>
      <c r="AF432" s="201"/>
      <c r="AG432" s="201" t="s">
        <v>172</v>
      </c>
      <c r="AH432" s="201"/>
      <c r="AI432" s="201"/>
      <c r="AJ432" s="201"/>
      <c r="AK432" s="201"/>
      <c r="AL432" s="201"/>
      <c r="AM432" s="201"/>
      <c r="AN432" s="201"/>
      <c r="AO432" s="201"/>
      <c r="AP432" s="201"/>
      <c r="AQ432" s="201"/>
      <c r="AR432" s="201"/>
      <c r="AS432" s="201"/>
      <c r="AT432" s="201"/>
      <c r="AU432" s="201"/>
      <c r="AV432" s="201"/>
      <c r="AW432" s="201"/>
      <c r="AX432" s="201"/>
      <c r="AY432" s="201"/>
      <c r="AZ432" s="201"/>
      <c r="BA432" s="201"/>
      <c r="BB432" s="201"/>
      <c r="BC432" s="201"/>
      <c r="BD432" s="201"/>
      <c r="BE432" s="201"/>
      <c r="BF432" s="201"/>
      <c r="BG432" s="201"/>
      <c r="BH432" s="201"/>
    </row>
    <row r="433" customFormat="false" ht="12.75" hidden="false" customHeight="false" outlineLevel="1" collapsed="false">
      <c r="A433" s="192" t="n">
        <v>180</v>
      </c>
      <c r="B433" s="193" t="s">
        <v>585</v>
      </c>
      <c r="C433" s="194" t="s">
        <v>586</v>
      </c>
      <c r="D433" s="195" t="s">
        <v>239</v>
      </c>
      <c r="E433" s="196" t="n">
        <v>18</v>
      </c>
      <c r="F433" s="197"/>
      <c r="G433" s="198" t="n">
        <f aca="false">ROUND(E433*F433,2)</f>
        <v>0</v>
      </c>
      <c r="H433" s="197"/>
      <c r="I433" s="198" t="n">
        <f aca="false">ROUND(E433*H433,2)</f>
        <v>0</v>
      </c>
      <c r="J433" s="197"/>
      <c r="K433" s="198" t="n">
        <f aca="false">ROUND(E433*J433,2)</f>
        <v>0</v>
      </c>
      <c r="L433" s="198" t="n">
        <v>21</v>
      </c>
      <c r="M433" s="198" t="n">
        <f aca="false">G433*(1+L433/100)</f>
        <v>0</v>
      </c>
      <c r="N433" s="198" t="n">
        <v>0.00844</v>
      </c>
      <c r="O433" s="198" t="n">
        <f aca="false">ROUND(E433*N433,2)</f>
        <v>0.15</v>
      </c>
      <c r="P433" s="198" t="n">
        <v>0</v>
      </c>
      <c r="Q433" s="198" t="n">
        <f aca="false">ROUND(E433*P433,2)</f>
        <v>0</v>
      </c>
      <c r="R433" s="198"/>
      <c r="S433" s="198" t="s">
        <v>168</v>
      </c>
      <c r="T433" s="199" t="s">
        <v>169</v>
      </c>
      <c r="U433" s="200" t="n">
        <v>0.2</v>
      </c>
      <c r="V433" s="200" t="n">
        <f aca="false">ROUND(E433*U433,2)</f>
        <v>3.6</v>
      </c>
      <c r="W433" s="200"/>
      <c r="X433" s="200" t="s">
        <v>170</v>
      </c>
      <c r="Y433" s="201"/>
      <c r="Z433" s="201"/>
      <c r="AA433" s="201"/>
      <c r="AB433" s="201"/>
      <c r="AC433" s="201"/>
      <c r="AD433" s="201"/>
      <c r="AE433" s="201"/>
      <c r="AF433" s="201"/>
      <c r="AG433" s="201" t="s">
        <v>334</v>
      </c>
      <c r="AH433" s="201"/>
      <c r="AI433" s="201"/>
      <c r="AJ433" s="201"/>
      <c r="AK433" s="201"/>
      <c r="AL433" s="201"/>
      <c r="AM433" s="201"/>
      <c r="AN433" s="201"/>
      <c r="AO433" s="201"/>
      <c r="AP433" s="201"/>
      <c r="AQ433" s="201"/>
      <c r="AR433" s="201"/>
      <c r="AS433" s="201"/>
      <c r="AT433" s="201"/>
      <c r="AU433" s="201"/>
      <c r="AV433" s="201"/>
      <c r="AW433" s="201"/>
      <c r="AX433" s="201"/>
      <c r="AY433" s="201"/>
      <c r="AZ433" s="201"/>
      <c r="BA433" s="201"/>
      <c r="BB433" s="201"/>
      <c r="BC433" s="201"/>
      <c r="BD433" s="201"/>
      <c r="BE433" s="201"/>
      <c r="BF433" s="201"/>
      <c r="BG433" s="201"/>
      <c r="BH433" s="201"/>
    </row>
    <row r="434" customFormat="false" ht="12.75" hidden="false" customHeight="false" outlineLevel="1" collapsed="false">
      <c r="A434" s="202"/>
      <c r="B434" s="203"/>
      <c r="C434" s="204"/>
      <c r="D434" s="204"/>
      <c r="E434" s="204"/>
      <c r="F434" s="204"/>
      <c r="G434" s="204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200"/>
      <c r="Y434" s="201"/>
      <c r="Z434" s="201"/>
      <c r="AA434" s="201"/>
      <c r="AB434" s="201"/>
      <c r="AC434" s="201"/>
      <c r="AD434" s="201"/>
      <c r="AE434" s="201"/>
      <c r="AF434" s="201"/>
      <c r="AG434" s="201" t="s">
        <v>172</v>
      </c>
      <c r="AH434" s="201"/>
      <c r="AI434" s="201"/>
      <c r="AJ434" s="201"/>
      <c r="AK434" s="201"/>
      <c r="AL434" s="201"/>
      <c r="AM434" s="201"/>
      <c r="AN434" s="201"/>
      <c r="AO434" s="201"/>
      <c r="AP434" s="201"/>
      <c r="AQ434" s="201"/>
      <c r="AR434" s="201"/>
      <c r="AS434" s="201"/>
      <c r="AT434" s="201"/>
      <c r="AU434" s="201"/>
      <c r="AV434" s="201"/>
      <c r="AW434" s="201"/>
      <c r="AX434" s="201"/>
      <c r="AY434" s="201"/>
      <c r="AZ434" s="201"/>
      <c r="BA434" s="201"/>
      <c r="BB434" s="201"/>
      <c r="BC434" s="201"/>
      <c r="BD434" s="201"/>
      <c r="BE434" s="201"/>
      <c r="BF434" s="201"/>
      <c r="BG434" s="201"/>
      <c r="BH434" s="201"/>
    </row>
    <row r="435" customFormat="false" ht="12.75" hidden="false" customHeight="false" outlineLevel="1" collapsed="false">
      <c r="A435" s="192" t="n">
        <v>181</v>
      </c>
      <c r="B435" s="193" t="s">
        <v>587</v>
      </c>
      <c r="C435" s="194" t="s">
        <v>588</v>
      </c>
      <c r="D435" s="195" t="s">
        <v>239</v>
      </c>
      <c r="E435" s="196" t="n">
        <v>228.5</v>
      </c>
      <c r="F435" s="197"/>
      <c r="G435" s="198" t="n">
        <f aca="false">ROUND(E435*F435,2)</f>
        <v>0</v>
      </c>
      <c r="H435" s="197"/>
      <c r="I435" s="198" t="n">
        <f aca="false">ROUND(E435*H435,2)</f>
        <v>0</v>
      </c>
      <c r="J435" s="197"/>
      <c r="K435" s="198" t="n">
        <f aca="false">ROUND(E435*J435,2)</f>
        <v>0</v>
      </c>
      <c r="L435" s="198" t="n">
        <v>21</v>
      </c>
      <c r="M435" s="198" t="n">
        <f aca="false">G435*(1+L435/100)</f>
        <v>0</v>
      </c>
      <c r="N435" s="198" t="n">
        <v>0.01087</v>
      </c>
      <c r="O435" s="198" t="n">
        <f aca="false">ROUND(E435*N435,2)</f>
        <v>2.48</v>
      </c>
      <c r="P435" s="198" t="n">
        <v>0</v>
      </c>
      <c r="Q435" s="198" t="n">
        <f aca="false">ROUND(E435*P435,2)</f>
        <v>0</v>
      </c>
      <c r="R435" s="198"/>
      <c r="S435" s="198" t="s">
        <v>168</v>
      </c>
      <c r="T435" s="199" t="s">
        <v>169</v>
      </c>
      <c r="U435" s="200" t="n">
        <v>0.2</v>
      </c>
      <c r="V435" s="200" t="n">
        <f aca="false">ROUND(E435*U435,2)</f>
        <v>45.7</v>
      </c>
      <c r="W435" s="200"/>
      <c r="X435" s="200" t="s">
        <v>170</v>
      </c>
      <c r="Y435" s="201"/>
      <c r="Z435" s="201"/>
      <c r="AA435" s="201"/>
      <c r="AB435" s="201"/>
      <c r="AC435" s="201"/>
      <c r="AD435" s="201"/>
      <c r="AE435" s="201"/>
      <c r="AF435" s="201"/>
      <c r="AG435" s="201" t="s">
        <v>334</v>
      </c>
      <c r="AH435" s="201"/>
      <c r="AI435" s="201"/>
      <c r="AJ435" s="201"/>
      <c r="AK435" s="201"/>
      <c r="AL435" s="201"/>
      <c r="AM435" s="201"/>
      <c r="AN435" s="201"/>
      <c r="AO435" s="201"/>
      <c r="AP435" s="201"/>
      <c r="AQ435" s="201"/>
      <c r="AR435" s="201"/>
      <c r="AS435" s="201"/>
      <c r="AT435" s="201"/>
      <c r="AU435" s="201"/>
      <c r="AV435" s="201"/>
      <c r="AW435" s="201"/>
      <c r="AX435" s="201"/>
      <c r="AY435" s="201"/>
      <c r="AZ435" s="201"/>
      <c r="BA435" s="201"/>
      <c r="BB435" s="201"/>
      <c r="BC435" s="201"/>
      <c r="BD435" s="201"/>
      <c r="BE435" s="201"/>
      <c r="BF435" s="201"/>
      <c r="BG435" s="201"/>
      <c r="BH435" s="201"/>
    </row>
    <row r="436" customFormat="false" ht="12.75" hidden="false" customHeight="false" outlineLevel="1" collapsed="false">
      <c r="A436" s="202"/>
      <c r="B436" s="203"/>
      <c r="C436" s="204"/>
      <c r="D436" s="204"/>
      <c r="E436" s="204"/>
      <c r="F436" s="204"/>
      <c r="G436" s="204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200"/>
      <c r="Y436" s="201"/>
      <c r="Z436" s="201"/>
      <c r="AA436" s="201"/>
      <c r="AB436" s="201"/>
      <c r="AC436" s="201"/>
      <c r="AD436" s="201"/>
      <c r="AE436" s="201"/>
      <c r="AF436" s="201"/>
      <c r="AG436" s="201" t="s">
        <v>172</v>
      </c>
      <c r="AH436" s="201"/>
      <c r="AI436" s="201"/>
      <c r="AJ436" s="201"/>
      <c r="AK436" s="201"/>
      <c r="AL436" s="201"/>
      <c r="AM436" s="201"/>
      <c r="AN436" s="201"/>
      <c r="AO436" s="201"/>
      <c r="AP436" s="201"/>
      <c r="AQ436" s="201"/>
      <c r="AR436" s="201"/>
      <c r="AS436" s="201"/>
      <c r="AT436" s="201"/>
      <c r="AU436" s="201"/>
      <c r="AV436" s="201"/>
      <c r="AW436" s="201"/>
      <c r="AX436" s="201"/>
      <c r="AY436" s="201"/>
      <c r="AZ436" s="201"/>
      <c r="BA436" s="201"/>
      <c r="BB436" s="201"/>
      <c r="BC436" s="201"/>
      <c r="BD436" s="201"/>
      <c r="BE436" s="201"/>
      <c r="BF436" s="201"/>
      <c r="BG436" s="201"/>
      <c r="BH436" s="201"/>
    </row>
    <row r="437" customFormat="false" ht="12.75" hidden="false" customHeight="false" outlineLevel="1" collapsed="false">
      <c r="A437" s="192" t="n">
        <v>182</v>
      </c>
      <c r="B437" s="193" t="s">
        <v>589</v>
      </c>
      <c r="C437" s="194" t="s">
        <v>590</v>
      </c>
      <c r="D437" s="195" t="s">
        <v>201</v>
      </c>
      <c r="E437" s="196" t="n">
        <v>639.65</v>
      </c>
      <c r="F437" s="197"/>
      <c r="G437" s="198" t="n">
        <f aca="false">ROUND(E437*F437,2)</f>
        <v>0</v>
      </c>
      <c r="H437" s="197"/>
      <c r="I437" s="198" t="n">
        <f aca="false">ROUND(E437*H437,2)</f>
        <v>0</v>
      </c>
      <c r="J437" s="197"/>
      <c r="K437" s="198" t="n">
        <f aca="false">ROUND(E437*J437,2)</f>
        <v>0</v>
      </c>
      <c r="L437" s="198" t="n">
        <v>21</v>
      </c>
      <c r="M437" s="198" t="n">
        <f aca="false">G437*(1+L437/100)</f>
        <v>0</v>
      </c>
      <c r="N437" s="198" t="n">
        <v>0.00011</v>
      </c>
      <c r="O437" s="198" t="n">
        <f aca="false">ROUND(E437*N437,2)</f>
        <v>0.07</v>
      </c>
      <c r="P437" s="198" t="n">
        <v>0</v>
      </c>
      <c r="Q437" s="198" t="n">
        <f aca="false">ROUND(E437*P437,2)</f>
        <v>0</v>
      </c>
      <c r="R437" s="198" t="s">
        <v>580</v>
      </c>
      <c r="S437" s="198" t="s">
        <v>168</v>
      </c>
      <c r="T437" s="199" t="s">
        <v>169</v>
      </c>
      <c r="U437" s="200" t="n">
        <v>0.1</v>
      </c>
      <c r="V437" s="200" t="n">
        <f aca="false">ROUND(E437*U437,2)</f>
        <v>63.97</v>
      </c>
      <c r="W437" s="200"/>
      <c r="X437" s="200" t="s">
        <v>170</v>
      </c>
      <c r="Y437" s="201"/>
      <c r="Z437" s="201"/>
      <c r="AA437" s="201"/>
      <c r="AB437" s="201"/>
      <c r="AC437" s="201"/>
      <c r="AD437" s="201"/>
      <c r="AE437" s="201"/>
      <c r="AF437" s="201"/>
      <c r="AG437" s="201" t="s">
        <v>192</v>
      </c>
      <c r="AH437" s="201"/>
      <c r="AI437" s="201"/>
      <c r="AJ437" s="201"/>
      <c r="AK437" s="201"/>
      <c r="AL437" s="201"/>
      <c r="AM437" s="201"/>
      <c r="AN437" s="201"/>
      <c r="AO437" s="201"/>
      <c r="AP437" s="201"/>
      <c r="AQ437" s="201"/>
      <c r="AR437" s="201"/>
      <c r="AS437" s="201"/>
      <c r="AT437" s="201"/>
      <c r="AU437" s="201"/>
      <c r="AV437" s="201"/>
      <c r="AW437" s="201"/>
      <c r="AX437" s="201"/>
      <c r="AY437" s="201"/>
      <c r="AZ437" s="201"/>
      <c r="BA437" s="201"/>
      <c r="BB437" s="201"/>
      <c r="BC437" s="201"/>
      <c r="BD437" s="201"/>
      <c r="BE437" s="201"/>
      <c r="BF437" s="201"/>
      <c r="BG437" s="201"/>
      <c r="BH437" s="201"/>
    </row>
    <row r="438" customFormat="false" ht="12.75" hidden="false" customHeight="false" outlineLevel="1" collapsed="false">
      <c r="A438" s="202"/>
      <c r="B438" s="203"/>
      <c r="C438" s="205" t="s">
        <v>591</v>
      </c>
      <c r="D438" s="206"/>
      <c r="E438" s="207" t="n">
        <v>639.65</v>
      </c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200"/>
      <c r="Y438" s="201"/>
      <c r="Z438" s="201"/>
      <c r="AA438" s="201"/>
      <c r="AB438" s="201"/>
      <c r="AC438" s="201"/>
      <c r="AD438" s="201"/>
      <c r="AE438" s="201"/>
      <c r="AF438" s="201"/>
      <c r="AG438" s="201" t="s">
        <v>176</v>
      </c>
      <c r="AH438" s="201" t="n">
        <v>0</v>
      </c>
      <c r="AI438" s="201"/>
      <c r="AJ438" s="201"/>
      <c r="AK438" s="201"/>
      <c r="AL438" s="201"/>
      <c r="AM438" s="201"/>
      <c r="AN438" s="201"/>
      <c r="AO438" s="201"/>
      <c r="AP438" s="201"/>
      <c r="AQ438" s="201"/>
      <c r="AR438" s="201"/>
      <c r="AS438" s="201"/>
      <c r="AT438" s="201"/>
      <c r="AU438" s="201"/>
      <c r="AV438" s="201"/>
      <c r="AW438" s="201"/>
      <c r="AX438" s="201"/>
      <c r="AY438" s="201"/>
      <c r="AZ438" s="201"/>
      <c r="BA438" s="201"/>
      <c r="BB438" s="201"/>
      <c r="BC438" s="201"/>
      <c r="BD438" s="201"/>
      <c r="BE438" s="201"/>
      <c r="BF438" s="201"/>
      <c r="BG438" s="201"/>
      <c r="BH438" s="201"/>
    </row>
    <row r="439" customFormat="false" ht="12.75" hidden="false" customHeight="false" outlineLevel="1" collapsed="false">
      <c r="A439" s="202"/>
      <c r="B439" s="203"/>
      <c r="C439" s="208"/>
      <c r="D439" s="208"/>
      <c r="E439" s="208"/>
      <c r="F439" s="208"/>
      <c r="G439" s="208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200"/>
      <c r="Y439" s="201"/>
      <c r="Z439" s="201"/>
      <c r="AA439" s="201"/>
      <c r="AB439" s="201"/>
      <c r="AC439" s="201"/>
      <c r="AD439" s="201"/>
      <c r="AE439" s="201"/>
      <c r="AF439" s="201"/>
      <c r="AG439" s="201" t="s">
        <v>172</v>
      </c>
      <c r="AH439" s="201"/>
      <c r="AI439" s="201"/>
      <c r="AJ439" s="201"/>
      <c r="AK439" s="201"/>
      <c r="AL439" s="201"/>
      <c r="AM439" s="201"/>
      <c r="AN439" s="201"/>
      <c r="AO439" s="201"/>
      <c r="AP439" s="201"/>
      <c r="AQ439" s="201"/>
      <c r="AR439" s="201"/>
      <c r="AS439" s="201"/>
      <c r="AT439" s="201"/>
      <c r="AU439" s="201"/>
      <c r="AV439" s="201"/>
      <c r="AW439" s="201"/>
      <c r="AX439" s="201"/>
      <c r="AY439" s="201"/>
      <c r="AZ439" s="201"/>
      <c r="BA439" s="201"/>
      <c r="BB439" s="201"/>
      <c r="BC439" s="201"/>
      <c r="BD439" s="201"/>
      <c r="BE439" s="201"/>
      <c r="BF439" s="201"/>
      <c r="BG439" s="201"/>
      <c r="BH439" s="201"/>
    </row>
    <row r="440" customFormat="false" ht="12.75" hidden="false" customHeight="false" outlineLevel="1" collapsed="false">
      <c r="A440" s="192" t="n">
        <v>183</v>
      </c>
      <c r="B440" s="193" t="s">
        <v>592</v>
      </c>
      <c r="C440" s="194" t="s">
        <v>593</v>
      </c>
      <c r="D440" s="195" t="s">
        <v>196</v>
      </c>
      <c r="E440" s="196" t="n">
        <v>30.10745</v>
      </c>
      <c r="F440" s="197"/>
      <c r="G440" s="198" t="n">
        <f aca="false">ROUND(E440*F440,2)</f>
        <v>0</v>
      </c>
      <c r="H440" s="197"/>
      <c r="I440" s="198" t="n">
        <f aca="false">ROUND(E440*H440,2)</f>
        <v>0</v>
      </c>
      <c r="J440" s="197"/>
      <c r="K440" s="198" t="n">
        <f aca="false">ROUND(E440*J440,2)</f>
        <v>0</v>
      </c>
      <c r="L440" s="198" t="n">
        <v>21</v>
      </c>
      <c r="M440" s="198" t="n">
        <f aca="false">G440*(1+L440/100)</f>
        <v>0</v>
      </c>
      <c r="N440" s="198" t="n">
        <v>0</v>
      </c>
      <c r="O440" s="198" t="n">
        <f aca="false">ROUND(E440*N440,2)</f>
        <v>0</v>
      </c>
      <c r="P440" s="198" t="n">
        <v>0</v>
      </c>
      <c r="Q440" s="198" t="n">
        <f aca="false">ROUND(E440*P440,2)</f>
        <v>0</v>
      </c>
      <c r="R440" s="198" t="s">
        <v>580</v>
      </c>
      <c r="S440" s="198" t="s">
        <v>168</v>
      </c>
      <c r="T440" s="199" t="s">
        <v>169</v>
      </c>
      <c r="U440" s="200" t="n">
        <v>2.329</v>
      </c>
      <c r="V440" s="200" t="n">
        <f aca="false">ROUND(E440*U440,2)</f>
        <v>70.12</v>
      </c>
      <c r="W440" s="200"/>
      <c r="X440" s="200" t="s">
        <v>328</v>
      </c>
      <c r="Y440" s="201"/>
      <c r="Z440" s="201"/>
      <c r="AA440" s="201"/>
      <c r="AB440" s="201"/>
      <c r="AC440" s="201"/>
      <c r="AD440" s="201"/>
      <c r="AE440" s="201"/>
      <c r="AF440" s="201"/>
      <c r="AG440" s="201" t="s">
        <v>329</v>
      </c>
      <c r="AH440" s="201"/>
      <c r="AI440" s="201"/>
      <c r="AJ440" s="201"/>
      <c r="AK440" s="201"/>
      <c r="AL440" s="201"/>
      <c r="AM440" s="201"/>
      <c r="AN440" s="201"/>
      <c r="AO440" s="201"/>
      <c r="AP440" s="201"/>
      <c r="AQ440" s="201"/>
      <c r="AR440" s="201"/>
      <c r="AS440" s="201"/>
      <c r="AT440" s="201"/>
      <c r="AU440" s="201"/>
      <c r="AV440" s="201"/>
      <c r="AW440" s="201"/>
      <c r="AX440" s="201"/>
      <c r="AY440" s="201"/>
      <c r="AZ440" s="201"/>
      <c r="BA440" s="201"/>
      <c r="BB440" s="201"/>
      <c r="BC440" s="201"/>
      <c r="BD440" s="201"/>
      <c r="BE440" s="201"/>
      <c r="BF440" s="201"/>
      <c r="BG440" s="201"/>
      <c r="BH440" s="201"/>
    </row>
    <row r="441" customFormat="false" ht="12.75" hidden="false" customHeight="true" outlineLevel="1" collapsed="false">
      <c r="A441" s="202"/>
      <c r="B441" s="203"/>
      <c r="C441" s="209" t="s">
        <v>553</v>
      </c>
      <c r="D441" s="209"/>
      <c r="E441" s="209"/>
      <c r="F441" s="209"/>
      <c r="G441" s="209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200"/>
      <c r="Y441" s="201"/>
      <c r="Z441" s="201"/>
      <c r="AA441" s="201"/>
      <c r="AB441" s="201"/>
      <c r="AC441" s="201"/>
      <c r="AD441" s="201"/>
      <c r="AE441" s="201"/>
      <c r="AF441" s="201"/>
      <c r="AG441" s="201" t="s">
        <v>186</v>
      </c>
      <c r="AH441" s="201"/>
      <c r="AI441" s="201"/>
      <c r="AJ441" s="201"/>
      <c r="AK441" s="201"/>
      <c r="AL441" s="201"/>
      <c r="AM441" s="201"/>
      <c r="AN441" s="201"/>
      <c r="AO441" s="201"/>
      <c r="AP441" s="201"/>
      <c r="AQ441" s="201"/>
      <c r="AR441" s="201"/>
      <c r="AS441" s="201"/>
      <c r="AT441" s="201"/>
      <c r="AU441" s="201"/>
      <c r="AV441" s="201"/>
      <c r="AW441" s="201"/>
      <c r="AX441" s="201"/>
      <c r="AY441" s="201"/>
      <c r="AZ441" s="201"/>
      <c r="BA441" s="201"/>
      <c r="BB441" s="201"/>
      <c r="BC441" s="201"/>
      <c r="BD441" s="201"/>
      <c r="BE441" s="201"/>
      <c r="BF441" s="201"/>
      <c r="BG441" s="201"/>
      <c r="BH441" s="201"/>
    </row>
    <row r="442" customFormat="false" ht="12.75" hidden="false" customHeight="false" outlineLevel="1" collapsed="false">
      <c r="A442" s="202"/>
      <c r="B442" s="203"/>
      <c r="C442" s="208"/>
      <c r="D442" s="208"/>
      <c r="E442" s="208"/>
      <c r="F442" s="208"/>
      <c r="G442" s="208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200"/>
      <c r="Y442" s="201"/>
      <c r="Z442" s="201"/>
      <c r="AA442" s="201"/>
      <c r="AB442" s="201"/>
      <c r="AC442" s="201"/>
      <c r="AD442" s="201"/>
      <c r="AE442" s="201"/>
      <c r="AF442" s="201"/>
      <c r="AG442" s="201" t="s">
        <v>172</v>
      </c>
      <c r="AH442" s="201"/>
      <c r="AI442" s="201"/>
      <c r="AJ442" s="201"/>
      <c r="AK442" s="201"/>
      <c r="AL442" s="201"/>
      <c r="AM442" s="201"/>
      <c r="AN442" s="201"/>
      <c r="AO442" s="201"/>
      <c r="AP442" s="201"/>
      <c r="AQ442" s="201"/>
      <c r="AR442" s="201"/>
      <c r="AS442" s="201"/>
      <c r="AT442" s="201"/>
      <c r="AU442" s="201"/>
      <c r="AV442" s="201"/>
      <c r="AW442" s="201"/>
      <c r="AX442" s="201"/>
      <c r="AY442" s="201"/>
      <c r="AZ442" s="201"/>
      <c r="BA442" s="201"/>
      <c r="BB442" s="201"/>
      <c r="BC442" s="201"/>
      <c r="BD442" s="201"/>
      <c r="BE442" s="201"/>
      <c r="BF442" s="201"/>
      <c r="BG442" s="201"/>
      <c r="BH442" s="201"/>
    </row>
    <row r="443" customFormat="false" ht="12.75" hidden="false" customHeight="false" outlineLevel="0" collapsed="false">
      <c r="A443" s="184" t="s">
        <v>163</v>
      </c>
      <c r="B443" s="185" t="s">
        <v>113</v>
      </c>
      <c r="C443" s="186" t="s">
        <v>114</v>
      </c>
      <c r="D443" s="187"/>
      <c r="E443" s="188"/>
      <c r="F443" s="189"/>
      <c r="G443" s="189" t="n">
        <f aca="false">SUMIF(AG444:AG499,"&lt;&gt;NOR",G444:G499)</f>
        <v>0</v>
      </c>
      <c r="H443" s="189"/>
      <c r="I443" s="189" t="n">
        <f aca="false">SUM(I444:I499)</f>
        <v>0</v>
      </c>
      <c r="J443" s="189"/>
      <c r="K443" s="189" t="n">
        <f aca="false">SUM(K444:K499)</f>
        <v>0</v>
      </c>
      <c r="L443" s="189"/>
      <c r="M443" s="189" t="n">
        <f aca="false">SUM(M444:M499)</f>
        <v>0</v>
      </c>
      <c r="N443" s="189"/>
      <c r="O443" s="189" t="n">
        <f aca="false">SUM(O444:O499)</f>
        <v>2.69</v>
      </c>
      <c r="P443" s="189"/>
      <c r="Q443" s="189" t="n">
        <f aca="false">SUM(Q444:Q499)</f>
        <v>0</v>
      </c>
      <c r="R443" s="189"/>
      <c r="S443" s="189"/>
      <c r="T443" s="190"/>
      <c r="U443" s="191"/>
      <c r="V443" s="191" t="n">
        <f aca="false">SUM(V444:V499)</f>
        <v>331.58</v>
      </c>
      <c r="W443" s="191"/>
      <c r="X443" s="191"/>
      <c r="AG443" s="0" t="s">
        <v>164</v>
      </c>
    </row>
    <row r="444" customFormat="false" ht="12.75" hidden="false" customHeight="false" outlineLevel="1" collapsed="false">
      <c r="A444" s="192" t="n">
        <v>184</v>
      </c>
      <c r="B444" s="193" t="s">
        <v>594</v>
      </c>
      <c r="C444" s="194" t="s">
        <v>595</v>
      </c>
      <c r="D444" s="195" t="s">
        <v>242</v>
      </c>
      <c r="E444" s="196" t="n">
        <v>35</v>
      </c>
      <c r="F444" s="197"/>
      <c r="G444" s="198" t="n">
        <f aca="false">ROUND(E444*F444,2)</f>
        <v>0</v>
      </c>
      <c r="H444" s="197"/>
      <c r="I444" s="198" t="n">
        <f aca="false">ROUND(E444*H444,2)</f>
        <v>0</v>
      </c>
      <c r="J444" s="197"/>
      <c r="K444" s="198" t="n">
        <f aca="false">ROUND(E444*J444,2)</f>
        <v>0</v>
      </c>
      <c r="L444" s="198" t="n">
        <v>21</v>
      </c>
      <c r="M444" s="198" t="n">
        <f aca="false">G444*(1+L444/100)</f>
        <v>0</v>
      </c>
      <c r="N444" s="198" t="n">
        <v>0.0009</v>
      </c>
      <c r="O444" s="198" t="n">
        <f aca="false">ROUND(E444*N444,2)</f>
        <v>0.03</v>
      </c>
      <c r="P444" s="198" t="n">
        <v>0</v>
      </c>
      <c r="Q444" s="198" t="n">
        <f aca="false">ROUND(E444*P444,2)</f>
        <v>0</v>
      </c>
      <c r="R444" s="198"/>
      <c r="S444" s="198" t="s">
        <v>168</v>
      </c>
      <c r="T444" s="199" t="s">
        <v>169</v>
      </c>
      <c r="U444" s="200" t="n">
        <v>2.29</v>
      </c>
      <c r="V444" s="200" t="n">
        <f aca="false">ROUND(E444*U444,2)</f>
        <v>80.15</v>
      </c>
      <c r="W444" s="200"/>
      <c r="X444" s="200" t="s">
        <v>170</v>
      </c>
      <c r="Y444" s="201"/>
      <c r="Z444" s="201"/>
      <c r="AA444" s="201"/>
      <c r="AB444" s="201"/>
      <c r="AC444" s="201"/>
      <c r="AD444" s="201"/>
      <c r="AE444" s="201"/>
      <c r="AF444" s="201"/>
      <c r="AG444" s="201" t="s">
        <v>334</v>
      </c>
      <c r="AH444" s="201"/>
      <c r="AI444" s="201"/>
      <c r="AJ444" s="201"/>
      <c r="AK444" s="201"/>
      <c r="AL444" s="201"/>
      <c r="AM444" s="201"/>
      <c r="AN444" s="201"/>
      <c r="AO444" s="201"/>
      <c r="AP444" s="201"/>
      <c r="AQ444" s="201"/>
      <c r="AR444" s="201"/>
      <c r="AS444" s="201"/>
      <c r="AT444" s="201"/>
      <c r="AU444" s="201"/>
      <c r="AV444" s="201"/>
      <c r="AW444" s="201"/>
      <c r="AX444" s="201"/>
      <c r="AY444" s="201"/>
      <c r="AZ444" s="201"/>
      <c r="BA444" s="201"/>
      <c r="BB444" s="201"/>
      <c r="BC444" s="201"/>
      <c r="BD444" s="201"/>
      <c r="BE444" s="201"/>
      <c r="BF444" s="201"/>
      <c r="BG444" s="201"/>
      <c r="BH444" s="201"/>
    </row>
    <row r="445" customFormat="false" ht="12.75" hidden="false" customHeight="false" outlineLevel="1" collapsed="false">
      <c r="A445" s="202"/>
      <c r="B445" s="203"/>
      <c r="C445" s="204"/>
      <c r="D445" s="204"/>
      <c r="E445" s="204"/>
      <c r="F445" s="204"/>
      <c r="G445" s="204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200"/>
      <c r="Y445" s="201"/>
      <c r="Z445" s="201"/>
      <c r="AA445" s="201"/>
      <c r="AB445" s="201"/>
      <c r="AC445" s="201"/>
      <c r="AD445" s="201"/>
      <c r="AE445" s="201"/>
      <c r="AF445" s="201"/>
      <c r="AG445" s="201" t="s">
        <v>172</v>
      </c>
      <c r="AH445" s="201"/>
      <c r="AI445" s="201"/>
      <c r="AJ445" s="201"/>
      <c r="AK445" s="201"/>
      <c r="AL445" s="201"/>
      <c r="AM445" s="201"/>
      <c r="AN445" s="201"/>
      <c r="AO445" s="201"/>
      <c r="AP445" s="201"/>
      <c r="AQ445" s="201"/>
      <c r="AR445" s="201"/>
      <c r="AS445" s="201"/>
      <c r="AT445" s="201"/>
      <c r="AU445" s="201"/>
      <c r="AV445" s="201"/>
      <c r="AW445" s="201"/>
      <c r="AX445" s="201"/>
      <c r="AY445" s="201"/>
      <c r="AZ445" s="201"/>
      <c r="BA445" s="201"/>
      <c r="BB445" s="201"/>
      <c r="BC445" s="201"/>
      <c r="BD445" s="201"/>
      <c r="BE445" s="201"/>
      <c r="BF445" s="201"/>
      <c r="BG445" s="201"/>
      <c r="BH445" s="201"/>
    </row>
    <row r="446" customFormat="false" ht="12.75" hidden="false" customHeight="false" outlineLevel="1" collapsed="false">
      <c r="A446" s="192" t="n">
        <v>185</v>
      </c>
      <c r="B446" s="193" t="s">
        <v>596</v>
      </c>
      <c r="C446" s="194" t="s">
        <v>597</v>
      </c>
      <c r="D446" s="195" t="s">
        <v>242</v>
      </c>
      <c r="E446" s="196" t="n">
        <v>5</v>
      </c>
      <c r="F446" s="197"/>
      <c r="G446" s="198" t="n">
        <f aca="false">ROUND(E446*F446,2)</f>
        <v>0</v>
      </c>
      <c r="H446" s="197"/>
      <c r="I446" s="198" t="n">
        <f aca="false">ROUND(E446*H446,2)</f>
        <v>0</v>
      </c>
      <c r="J446" s="197"/>
      <c r="K446" s="198" t="n">
        <f aca="false">ROUND(E446*J446,2)</f>
        <v>0</v>
      </c>
      <c r="L446" s="198" t="n">
        <v>21</v>
      </c>
      <c r="M446" s="198" t="n">
        <f aca="false">G446*(1+L446/100)</f>
        <v>0</v>
      </c>
      <c r="N446" s="198" t="n">
        <v>0.0012</v>
      </c>
      <c r="O446" s="198" t="n">
        <f aca="false">ROUND(E446*N446,2)</f>
        <v>0.01</v>
      </c>
      <c r="P446" s="198" t="n">
        <v>0</v>
      </c>
      <c r="Q446" s="198" t="n">
        <f aca="false">ROUND(E446*P446,2)</f>
        <v>0</v>
      </c>
      <c r="R446" s="198"/>
      <c r="S446" s="198" t="s">
        <v>168</v>
      </c>
      <c r="T446" s="199" t="s">
        <v>169</v>
      </c>
      <c r="U446" s="200" t="n">
        <v>2.72</v>
      </c>
      <c r="V446" s="200" t="n">
        <f aca="false">ROUND(E446*U446,2)</f>
        <v>13.6</v>
      </c>
      <c r="W446" s="200"/>
      <c r="X446" s="200" t="s">
        <v>170</v>
      </c>
      <c r="Y446" s="201"/>
      <c r="Z446" s="201"/>
      <c r="AA446" s="201"/>
      <c r="AB446" s="201"/>
      <c r="AC446" s="201"/>
      <c r="AD446" s="201"/>
      <c r="AE446" s="201"/>
      <c r="AF446" s="201"/>
      <c r="AG446" s="201" t="s">
        <v>334</v>
      </c>
      <c r="AH446" s="201"/>
      <c r="AI446" s="201"/>
      <c r="AJ446" s="201"/>
      <c r="AK446" s="201"/>
      <c r="AL446" s="201"/>
      <c r="AM446" s="201"/>
      <c r="AN446" s="201"/>
      <c r="AO446" s="201"/>
      <c r="AP446" s="201"/>
      <c r="AQ446" s="201"/>
      <c r="AR446" s="201"/>
      <c r="AS446" s="201"/>
      <c r="AT446" s="201"/>
      <c r="AU446" s="201"/>
      <c r="AV446" s="201"/>
      <c r="AW446" s="201"/>
      <c r="AX446" s="201"/>
      <c r="AY446" s="201"/>
      <c r="AZ446" s="201"/>
      <c r="BA446" s="201"/>
      <c r="BB446" s="201"/>
      <c r="BC446" s="201"/>
      <c r="BD446" s="201"/>
      <c r="BE446" s="201"/>
      <c r="BF446" s="201"/>
      <c r="BG446" s="201"/>
      <c r="BH446" s="201"/>
    </row>
    <row r="447" customFormat="false" ht="12.75" hidden="false" customHeight="false" outlineLevel="1" collapsed="false">
      <c r="A447" s="202"/>
      <c r="B447" s="203"/>
      <c r="C447" s="204"/>
      <c r="D447" s="204"/>
      <c r="E447" s="204"/>
      <c r="F447" s="204"/>
      <c r="G447" s="204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200"/>
      <c r="Y447" s="201"/>
      <c r="Z447" s="201"/>
      <c r="AA447" s="201"/>
      <c r="AB447" s="201"/>
      <c r="AC447" s="201"/>
      <c r="AD447" s="201"/>
      <c r="AE447" s="201"/>
      <c r="AF447" s="201"/>
      <c r="AG447" s="201" t="s">
        <v>172</v>
      </c>
      <c r="AH447" s="201"/>
      <c r="AI447" s="201"/>
      <c r="AJ447" s="201"/>
      <c r="AK447" s="201"/>
      <c r="AL447" s="201"/>
      <c r="AM447" s="201"/>
      <c r="AN447" s="201"/>
      <c r="AO447" s="201"/>
      <c r="AP447" s="201"/>
      <c r="AQ447" s="201"/>
      <c r="AR447" s="201"/>
      <c r="AS447" s="201"/>
      <c r="AT447" s="201"/>
      <c r="AU447" s="201"/>
      <c r="AV447" s="201"/>
      <c r="AW447" s="201"/>
      <c r="AX447" s="201"/>
      <c r="AY447" s="201"/>
      <c r="AZ447" s="201"/>
      <c r="BA447" s="201"/>
      <c r="BB447" s="201"/>
      <c r="BC447" s="201"/>
      <c r="BD447" s="201"/>
      <c r="BE447" s="201"/>
      <c r="BF447" s="201"/>
      <c r="BG447" s="201"/>
      <c r="BH447" s="201"/>
    </row>
    <row r="448" customFormat="false" ht="12.75" hidden="false" customHeight="false" outlineLevel="1" collapsed="false">
      <c r="A448" s="192" t="n">
        <v>186</v>
      </c>
      <c r="B448" s="193" t="s">
        <v>598</v>
      </c>
      <c r="C448" s="194" t="s">
        <v>599</v>
      </c>
      <c r="D448" s="195" t="s">
        <v>242</v>
      </c>
      <c r="E448" s="196" t="n">
        <v>40</v>
      </c>
      <c r="F448" s="197"/>
      <c r="G448" s="198" t="n">
        <f aca="false">ROUND(E448*F448,2)</f>
        <v>0</v>
      </c>
      <c r="H448" s="197"/>
      <c r="I448" s="198" t="n">
        <f aca="false">ROUND(E448*H448,2)</f>
        <v>0</v>
      </c>
      <c r="J448" s="197"/>
      <c r="K448" s="198" t="n">
        <f aca="false">ROUND(E448*J448,2)</f>
        <v>0</v>
      </c>
      <c r="L448" s="198" t="n">
        <v>21</v>
      </c>
      <c r="M448" s="198" t="n">
        <f aca="false">G448*(1+L448/100)</f>
        <v>0</v>
      </c>
      <c r="N448" s="198" t="n">
        <v>0.00165</v>
      </c>
      <c r="O448" s="198" t="n">
        <f aca="false">ROUND(E448*N448,2)</f>
        <v>0.07</v>
      </c>
      <c r="P448" s="198" t="n">
        <v>0</v>
      </c>
      <c r="Q448" s="198" t="n">
        <f aca="false">ROUND(E448*P448,2)</f>
        <v>0</v>
      </c>
      <c r="R448" s="198"/>
      <c r="S448" s="198" t="s">
        <v>168</v>
      </c>
      <c r="T448" s="199" t="s">
        <v>169</v>
      </c>
      <c r="U448" s="200" t="n">
        <v>3.05</v>
      </c>
      <c r="V448" s="200" t="n">
        <f aca="false">ROUND(E448*U448,2)</f>
        <v>122</v>
      </c>
      <c r="W448" s="200"/>
      <c r="X448" s="200" t="s">
        <v>170</v>
      </c>
      <c r="Y448" s="201"/>
      <c r="Z448" s="201"/>
      <c r="AA448" s="201"/>
      <c r="AB448" s="201"/>
      <c r="AC448" s="201"/>
      <c r="AD448" s="201"/>
      <c r="AE448" s="201"/>
      <c r="AF448" s="201"/>
      <c r="AG448" s="201" t="s">
        <v>334</v>
      </c>
      <c r="AH448" s="201"/>
      <c r="AI448" s="201"/>
      <c r="AJ448" s="201"/>
      <c r="AK448" s="201"/>
      <c r="AL448" s="201"/>
      <c r="AM448" s="201"/>
      <c r="AN448" s="201"/>
      <c r="AO448" s="201"/>
      <c r="AP448" s="201"/>
      <c r="AQ448" s="201"/>
      <c r="AR448" s="201"/>
      <c r="AS448" s="201"/>
      <c r="AT448" s="201"/>
      <c r="AU448" s="201"/>
      <c r="AV448" s="201"/>
      <c r="AW448" s="201"/>
      <c r="AX448" s="201"/>
      <c r="AY448" s="201"/>
      <c r="AZ448" s="201"/>
      <c r="BA448" s="201"/>
      <c r="BB448" s="201"/>
      <c r="BC448" s="201"/>
      <c r="BD448" s="201"/>
      <c r="BE448" s="201"/>
      <c r="BF448" s="201"/>
      <c r="BG448" s="201"/>
      <c r="BH448" s="201"/>
    </row>
    <row r="449" customFormat="false" ht="12.75" hidden="false" customHeight="false" outlineLevel="1" collapsed="false">
      <c r="A449" s="202"/>
      <c r="B449" s="203"/>
      <c r="C449" s="204"/>
      <c r="D449" s="204"/>
      <c r="E449" s="204"/>
      <c r="F449" s="204"/>
      <c r="G449" s="204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200"/>
      <c r="Y449" s="201"/>
      <c r="Z449" s="201"/>
      <c r="AA449" s="201"/>
      <c r="AB449" s="201"/>
      <c r="AC449" s="201"/>
      <c r="AD449" s="201"/>
      <c r="AE449" s="201"/>
      <c r="AF449" s="201"/>
      <c r="AG449" s="201" t="s">
        <v>172</v>
      </c>
      <c r="AH449" s="201"/>
      <c r="AI449" s="201"/>
      <c r="AJ449" s="201"/>
      <c r="AK449" s="201"/>
      <c r="AL449" s="201"/>
      <c r="AM449" s="201"/>
      <c r="AN449" s="201"/>
      <c r="AO449" s="201"/>
      <c r="AP449" s="201"/>
      <c r="AQ449" s="201"/>
      <c r="AR449" s="201"/>
      <c r="AS449" s="201"/>
      <c r="AT449" s="201"/>
      <c r="AU449" s="201"/>
      <c r="AV449" s="201"/>
      <c r="AW449" s="201"/>
      <c r="AX449" s="201"/>
      <c r="AY449" s="201"/>
      <c r="AZ449" s="201"/>
      <c r="BA449" s="201"/>
      <c r="BB449" s="201"/>
      <c r="BC449" s="201"/>
      <c r="BD449" s="201"/>
      <c r="BE449" s="201"/>
      <c r="BF449" s="201"/>
      <c r="BG449" s="201"/>
      <c r="BH449" s="201"/>
    </row>
    <row r="450" customFormat="false" ht="12.75" hidden="false" customHeight="false" outlineLevel="1" collapsed="false">
      <c r="A450" s="192" t="n">
        <v>187</v>
      </c>
      <c r="B450" s="193" t="s">
        <v>600</v>
      </c>
      <c r="C450" s="194" t="s">
        <v>601</v>
      </c>
      <c r="D450" s="195" t="s">
        <v>242</v>
      </c>
      <c r="E450" s="196" t="n">
        <v>26</v>
      </c>
      <c r="F450" s="197"/>
      <c r="G450" s="198" t="n">
        <f aca="false">ROUND(E450*F450,2)</f>
        <v>0</v>
      </c>
      <c r="H450" s="197"/>
      <c r="I450" s="198" t="n">
        <f aca="false">ROUND(E450*H450,2)</f>
        <v>0</v>
      </c>
      <c r="J450" s="197"/>
      <c r="K450" s="198" t="n">
        <f aca="false">ROUND(E450*J450,2)</f>
        <v>0</v>
      </c>
      <c r="L450" s="198" t="n">
        <v>21</v>
      </c>
      <c r="M450" s="198" t="n">
        <f aca="false">G450*(1+L450/100)</f>
        <v>0</v>
      </c>
      <c r="N450" s="198" t="n">
        <v>2E-005</v>
      </c>
      <c r="O450" s="198" t="n">
        <f aca="false">ROUND(E450*N450,2)</f>
        <v>0</v>
      </c>
      <c r="P450" s="198" t="n">
        <v>0</v>
      </c>
      <c r="Q450" s="198" t="n">
        <f aca="false">ROUND(E450*P450,2)</f>
        <v>0</v>
      </c>
      <c r="R450" s="198"/>
      <c r="S450" s="198" t="s">
        <v>168</v>
      </c>
      <c r="T450" s="199" t="s">
        <v>169</v>
      </c>
      <c r="U450" s="200" t="n">
        <v>4.02</v>
      </c>
      <c r="V450" s="200" t="n">
        <f aca="false">ROUND(E450*U450,2)</f>
        <v>104.52</v>
      </c>
      <c r="W450" s="200"/>
      <c r="X450" s="200" t="s">
        <v>170</v>
      </c>
      <c r="Y450" s="201"/>
      <c r="Z450" s="201"/>
      <c r="AA450" s="201"/>
      <c r="AB450" s="201"/>
      <c r="AC450" s="201"/>
      <c r="AD450" s="201"/>
      <c r="AE450" s="201"/>
      <c r="AF450" s="201"/>
      <c r="AG450" s="201" t="s">
        <v>334</v>
      </c>
      <c r="AH450" s="201"/>
      <c r="AI450" s="201"/>
      <c r="AJ450" s="201"/>
      <c r="AK450" s="201"/>
      <c r="AL450" s="201"/>
      <c r="AM450" s="201"/>
      <c r="AN450" s="201"/>
      <c r="AO450" s="201"/>
      <c r="AP450" s="201"/>
      <c r="AQ450" s="201"/>
      <c r="AR450" s="201"/>
      <c r="AS450" s="201"/>
      <c r="AT450" s="201"/>
      <c r="AU450" s="201"/>
      <c r="AV450" s="201"/>
      <c r="AW450" s="201"/>
      <c r="AX450" s="201"/>
      <c r="AY450" s="201"/>
      <c r="AZ450" s="201"/>
      <c r="BA450" s="201"/>
      <c r="BB450" s="201"/>
      <c r="BC450" s="201"/>
      <c r="BD450" s="201"/>
      <c r="BE450" s="201"/>
      <c r="BF450" s="201"/>
      <c r="BG450" s="201"/>
      <c r="BH450" s="201"/>
    </row>
    <row r="451" customFormat="false" ht="12.75" hidden="false" customHeight="false" outlineLevel="1" collapsed="false">
      <c r="A451" s="202"/>
      <c r="B451" s="203"/>
      <c r="C451" s="204"/>
      <c r="D451" s="204"/>
      <c r="E451" s="204"/>
      <c r="F451" s="204"/>
      <c r="G451" s="204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200"/>
      <c r="Y451" s="201"/>
      <c r="Z451" s="201"/>
      <c r="AA451" s="201"/>
      <c r="AB451" s="201"/>
      <c r="AC451" s="201"/>
      <c r="AD451" s="201"/>
      <c r="AE451" s="201"/>
      <c r="AF451" s="201"/>
      <c r="AG451" s="201" t="s">
        <v>172</v>
      </c>
      <c r="AH451" s="201"/>
      <c r="AI451" s="201"/>
      <c r="AJ451" s="201"/>
      <c r="AK451" s="201"/>
      <c r="AL451" s="201"/>
      <c r="AM451" s="201"/>
      <c r="AN451" s="201"/>
      <c r="AO451" s="201"/>
      <c r="AP451" s="201"/>
      <c r="AQ451" s="201"/>
      <c r="AR451" s="201"/>
      <c r="AS451" s="201"/>
      <c r="AT451" s="201"/>
      <c r="AU451" s="201"/>
      <c r="AV451" s="201"/>
      <c r="AW451" s="201"/>
      <c r="AX451" s="201"/>
      <c r="AY451" s="201"/>
      <c r="AZ451" s="201"/>
      <c r="BA451" s="201"/>
      <c r="BB451" s="201"/>
      <c r="BC451" s="201"/>
      <c r="BD451" s="201"/>
      <c r="BE451" s="201"/>
      <c r="BF451" s="201"/>
      <c r="BG451" s="201"/>
      <c r="BH451" s="201"/>
    </row>
    <row r="452" customFormat="false" ht="12.75" hidden="false" customHeight="false" outlineLevel="1" collapsed="false">
      <c r="A452" s="192" t="n">
        <v>188</v>
      </c>
      <c r="B452" s="193" t="s">
        <v>602</v>
      </c>
      <c r="C452" s="194" t="s">
        <v>603</v>
      </c>
      <c r="D452" s="195" t="s">
        <v>242</v>
      </c>
      <c r="E452" s="196" t="n">
        <v>1</v>
      </c>
      <c r="F452" s="197"/>
      <c r="G452" s="198" t="n">
        <f aca="false">ROUND(E452*F452,2)</f>
        <v>0</v>
      </c>
      <c r="H452" s="197"/>
      <c r="I452" s="198" t="n">
        <f aca="false">ROUND(E452*H452,2)</f>
        <v>0</v>
      </c>
      <c r="J452" s="197"/>
      <c r="K452" s="198" t="n">
        <f aca="false">ROUND(E452*J452,2)</f>
        <v>0</v>
      </c>
      <c r="L452" s="198" t="n">
        <v>21</v>
      </c>
      <c r="M452" s="198" t="n">
        <f aca="false">G452*(1+L452/100)</f>
        <v>0</v>
      </c>
      <c r="N452" s="198" t="n">
        <v>2E-005</v>
      </c>
      <c r="O452" s="198" t="n">
        <f aca="false">ROUND(E452*N452,2)</f>
        <v>0</v>
      </c>
      <c r="P452" s="198" t="n">
        <v>0</v>
      </c>
      <c r="Q452" s="198" t="n">
        <f aca="false">ROUND(E452*P452,2)</f>
        <v>0</v>
      </c>
      <c r="R452" s="198"/>
      <c r="S452" s="198" t="s">
        <v>168</v>
      </c>
      <c r="T452" s="199" t="s">
        <v>169</v>
      </c>
      <c r="U452" s="200" t="n">
        <v>4.825</v>
      </c>
      <c r="V452" s="200" t="n">
        <f aca="false">ROUND(E452*U452,2)</f>
        <v>4.83</v>
      </c>
      <c r="W452" s="200"/>
      <c r="X452" s="200" t="s">
        <v>170</v>
      </c>
      <c r="Y452" s="201"/>
      <c r="Z452" s="201"/>
      <c r="AA452" s="201"/>
      <c r="AB452" s="201"/>
      <c r="AC452" s="201"/>
      <c r="AD452" s="201"/>
      <c r="AE452" s="201"/>
      <c r="AF452" s="201"/>
      <c r="AG452" s="201" t="s">
        <v>334</v>
      </c>
      <c r="AH452" s="201"/>
      <c r="AI452" s="201"/>
      <c r="AJ452" s="201"/>
      <c r="AK452" s="201"/>
      <c r="AL452" s="201"/>
      <c r="AM452" s="201"/>
      <c r="AN452" s="201"/>
      <c r="AO452" s="201"/>
      <c r="AP452" s="201"/>
      <c r="AQ452" s="201"/>
      <c r="AR452" s="201"/>
      <c r="AS452" s="201"/>
      <c r="AT452" s="201"/>
      <c r="AU452" s="201"/>
      <c r="AV452" s="201"/>
      <c r="AW452" s="201"/>
      <c r="AX452" s="201"/>
      <c r="AY452" s="201"/>
      <c r="AZ452" s="201"/>
      <c r="BA452" s="201"/>
      <c r="BB452" s="201"/>
      <c r="BC452" s="201"/>
      <c r="BD452" s="201"/>
      <c r="BE452" s="201"/>
      <c r="BF452" s="201"/>
      <c r="BG452" s="201"/>
      <c r="BH452" s="201"/>
    </row>
    <row r="453" customFormat="false" ht="12.75" hidden="false" customHeight="false" outlineLevel="1" collapsed="false">
      <c r="A453" s="202"/>
      <c r="B453" s="203"/>
      <c r="C453" s="204"/>
      <c r="D453" s="204"/>
      <c r="E453" s="204"/>
      <c r="F453" s="204"/>
      <c r="G453" s="204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200"/>
      <c r="Y453" s="201"/>
      <c r="Z453" s="201"/>
      <c r="AA453" s="201"/>
      <c r="AB453" s="201"/>
      <c r="AC453" s="201"/>
      <c r="AD453" s="201"/>
      <c r="AE453" s="201"/>
      <c r="AF453" s="201"/>
      <c r="AG453" s="201" t="s">
        <v>172</v>
      </c>
      <c r="AH453" s="201"/>
      <c r="AI453" s="201"/>
      <c r="AJ453" s="201"/>
      <c r="AK453" s="201"/>
      <c r="AL453" s="201"/>
      <c r="AM453" s="201"/>
      <c r="AN453" s="201"/>
      <c r="AO453" s="201"/>
      <c r="AP453" s="201"/>
      <c r="AQ453" s="201"/>
      <c r="AR453" s="201"/>
      <c r="AS453" s="201"/>
      <c r="AT453" s="201"/>
      <c r="AU453" s="201"/>
      <c r="AV453" s="201"/>
      <c r="AW453" s="201"/>
      <c r="AX453" s="201"/>
      <c r="AY453" s="201"/>
      <c r="AZ453" s="201"/>
      <c r="BA453" s="201"/>
      <c r="BB453" s="201"/>
      <c r="BC453" s="201"/>
      <c r="BD453" s="201"/>
      <c r="BE453" s="201"/>
      <c r="BF453" s="201"/>
      <c r="BG453" s="201"/>
      <c r="BH453" s="201"/>
    </row>
    <row r="454" customFormat="false" ht="12.75" hidden="false" customHeight="false" outlineLevel="1" collapsed="false">
      <c r="A454" s="192" t="n">
        <v>189</v>
      </c>
      <c r="B454" s="193" t="s">
        <v>604</v>
      </c>
      <c r="C454" s="194" t="s">
        <v>605</v>
      </c>
      <c r="D454" s="195" t="s">
        <v>402</v>
      </c>
      <c r="E454" s="196" t="n">
        <v>1</v>
      </c>
      <c r="F454" s="197"/>
      <c r="G454" s="198" t="n">
        <f aca="false">ROUND(E454*F454,2)</f>
        <v>0</v>
      </c>
      <c r="H454" s="197"/>
      <c r="I454" s="198" t="n">
        <f aca="false">ROUND(E454*H454,2)</f>
        <v>0</v>
      </c>
      <c r="J454" s="197"/>
      <c r="K454" s="198" t="n">
        <f aca="false">ROUND(E454*J454,2)</f>
        <v>0</v>
      </c>
      <c r="L454" s="198" t="n">
        <v>21</v>
      </c>
      <c r="M454" s="198" t="n">
        <f aca="false">G454*(1+L454/100)</f>
        <v>0</v>
      </c>
      <c r="N454" s="198" t="n">
        <v>0.02</v>
      </c>
      <c r="O454" s="198" t="n">
        <f aca="false">ROUND(E454*N454,2)</f>
        <v>0.02</v>
      </c>
      <c r="P454" s="198" t="n">
        <v>0</v>
      </c>
      <c r="Q454" s="198" t="n">
        <f aca="false">ROUND(E454*P454,2)</f>
        <v>0</v>
      </c>
      <c r="R454" s="198"/>
      <c r="S454" s="198" t="s">
        <v>288</v>
      </c>
      <c r="T454" s="199" t="s">
        <v>197</v>
      </c>
      <c r="U454" s="200" t="n">
        <v>0</v>
      </c>
      <c r="V454" s="200" t="n">
        <f aca="false">ROUND(E454*U454,2)</f>
        <v>0</v>
      </c>
      <c r="W454" s="200"/>
      <c r="X454" s="200" t="s">
        <v>270</v>
      </c>
      <c r="Y454" s="201"/>
      <c r="Z454" s="201"/>
      <c r="AA454" s="201"/>
      <c r="AB454" s="201"/>
      <c r="AC454" s="201"/>
      <c r="AD454" s="201"/>
      <c r="AE454" s="201"/>
      <c r="AF454" s="201"/>
      <c r="AG454" s="201" t="s">
        <v>358</v>
      </c>
      <c r="AH454" s="201"/>
      <c r="AI454" s="201"/>
      <c r="AJ454" s="201"/>
      <c r="AK454" s="201"/>
      <c r="AL454" s="201"/>
      <c r="AM454" s="201"/>
      <c r="AN454" s="201"/>
      <c r="AO454" s="201"/>
      <c r="AP454" s="201"/>
      <c r="AQ454" s="201"/>
      <c r="AR454" s="201"/>
      <c r="AS454" s="201"/>
      <c r="AT454" s="201"/>
      <c r="AU454" s="201"/>
      <c r="AV454" s="201"/>
      <c r="AW454" s="201"/>
      <c r="AX454" s="201"/>
      <c r="AY454" s="201"/>
      <c r="AZ454" s="201"/>
      <c r="BA454" s="201"/>
      <c r="BB454" s="201"/>
      <c r="BC454" s="201"/>
      <c r="BD454" s="201"/>
      <c r="BE454" s="201"/>
      <c r="BF454" s="201"/>
      <c r="BG454" s="201"/>
      <c r="BH454" s="201"/>
    </row>
    <row r="455" customFormat="false" ht="12.75" hidden="false" customHeight="false" outlineLevel="1" collapsed="false">
      <c r="A455" s="202"/>
      <c r="B455" s="203"/>
      <c r="C455" s="204"/>
      <c r="D455" s="204"/>
      <c r="E455" s="204"/>
      <c r="F455" s="204"/>
      <c r="G455" s="204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200"/>
      <c r="Y455" s="201"/>
      <c r="Z455" s="201"/>
      <c r="AA455" s="201"/>
      <c r="AB455" s="201"/>
      <c r="AC455" s="201"/>
      <c r="AD455" s="201"/>
      <c r="AE455" s="201"/>
      <c r="AF455" s="201"/>
      <c r="AG455" s="201" t="s">
        <v>172</v>
      </c>
      <c r="AH455" s="201"/>
      <c r="AI455" s="201"/>
      <c r="AJ455" s="201"/>
      <c r="AK455" s="201"/>
      <c r="AL455" s="201"/>
      <c r="AM455" s="201"/>
      <c r="AN455" s="201"/>
      <c r="AO455" s="201"/>
      <c r="AP455" s="201"/>
      <c r="AQ455" s="201"/>
      <c r="AR455" s="201"/>
      <c r="AS455" s="201"/>
      <c r="AT455" s="201"/>
      <c r="AU455" s="201"/>
      <c r="AV455" s="201"/>
      <c r="AW455" s="201"/>
      <c r="AX455" s="201"/>
      <c r="AY455" s="201"/>
      <c r="AZ455" s="201"/>
      <c r="BA455" s="201"/>
      <c r="BB455" s="201"/>
      <c r="BC455" s="201"/>
      <c r="BD455" s="201"/>
      <c r="BE455" s="201"/>
      <c r="BF455" s="201"/>
      <c r="BG455" s="201"/>
      <c r="BH455" s="201"/>
    </row>
    <row r="456" customFormat="false" ht="12.75" hidden="false" customHeight="false" outlineLevel="1" collapsed="false">
      <c r="A456" s="192" t="n">
        <v>190</v>
      </c>
      <c r="B456" s="193" t="s">
        <v>606</v>
      </c>
      <c r="C456" s="194" t="s">
        <v>607</v>
      </c>
      <c r="D456" s="195" t="s">
        <v>402</v>
      </c>
      <c r="E456" s="196" t="n">
        <v>2</v>
      </c>
      <c r="F456" s="197"/>
      <c r="G456" s="198" t="n">
        <f aca="false">ROUND(E456*F456,2)</f>
        <v>0</v>
      </c>
      <c r="H456" s="197"/>
      <c r="I456" s="198" t="n">
        <f aca="false">ROUND(E456*H456,2)</f>
        <v>0</v>
      </c>
      <c r="J456" s="197"/>
      <c r="K456" s="198" t="n">
        <f aca="false">ROUND(E456*J456,2)</f>
        <v>0</v>
      </c>
      <c r="L456" s="198" t="n">
        <v>21</v>
      </c>
      <c r="M456" s="198" t="n">
        <f aca="false">G456*(1+L456/100)</f>
        <v>0</v>
      </c>
      <c r="N456" s="198" t="n">
        <v>0.013</v>
      </c>
      <c r="O456" s="198" t="n">
        <f aca="false">ROUND(E456*N456,2)</f>
        <v>0.03</v>
      </c>
      <c r="P456" s="198" t="n">
        <v>0</v>
      </c>
      <c r="Q456" s="198" t="n">
        <f aca="false">ROUND(E456*P456,2)</f>
        <v>0</v>
      </c>
      <c r="R456" s="198"/>
      <c r="S456" s="198" t="s">
        <v>288</v>
      </c>
      <c r="T456" s="199" t="s">
        <v>197</v>
      </c>
      <c r="U456" s="200" t="n">
        <v>0</v>
      </c>
      <c r="V456" s="200" t="n">
        <f aca="false">ROUND(E456*U456,2)</f>
        <v>0</v>
      </c>
      <c r="W456" s="200"/>
      <c r="X456" s="200" t="s">
        <v>270</v>
      </c>
      <c r="Y456" s="201"/>
      <c r="Z456" s="201"/>
      <c r="AA456" s="201"/>
      <c r="AB456" s="201"/>
      <c r="AC456" s="201"/>
      <c r="AD456" s="201"/>
      <c r="AE456" s="201"/>
      <c r="AF456" s="201"/>
      <c r="AG456" s="201" t="s">
        <v>358</v>
      </c>
      <c r="AH456" s="201"/>
      <c r="AI456" s="201"/>
      <c r="AJ456" s="201"/>
      <c r="AK456" s="201"/>
      <c r="AL456" s="201"/>
      <c r="AM456" s="201"/>
      <c r="AN456" s="201"/>
      <c r="AO456" s="201"/>
      <c r="AP456" s="201"/>
      <c r="AQ456" s="201"/>
      <c r="AR456" s="201"/>
      <c r="AS456" s="201"/>
      <c r="AT456" s="201"/>
      <c r="AU456" s="201"/>
      <c r="AV456" s="201"/>
      <c r="AW456" s="201"/>
      <c r="AX456" s="201"/>
      <c r="AY456" s="201"/>
      <c r="AZ456" s="201"/>
      <c r="BA456" s="201"/>
      <c r="BB456" s="201"/>
      <c r="BC456" s="201"/>
      <c r="BD456" s="201"/>
      <c r="BE456" s="201"/>
      <c r="BF456" s="201"/>
      <c r="BG456" s="201"/>
      <c r="BH456" s="201"/>
    </row>
    <row r="457" customFormat="false" ht="12.75" hidden="false" customHeight="false" outlineLevel="1" collapsed="false">
      <c r="A457" s="202"/>
      <c r="B457" s="203"/>
      <c r="C457" s="204"/>
      <c r="D457" s="204"/>
      <c r="E457" s="204"/>
      <c r="F457" s="204"/>
      <c r="G457" s="204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200"/>
      <c r="Y457" s="201"/>
      <c r="Z457" s="201"/>
      <c r="AA457" s="201"/>
      <c r="AB457" s="201"/>
      <c r="AC457" s="201"/>
      <c r="AD457" s="201"/>
      <c r="AE457" s="201"/>
      <c r="AF457" s="201"/>
      <c r="AG457" s="201" t="s">
        <v>172</v>
      </c>
      <c r="AH457" s="201"/>
      <c r="AI457" s="201"/>
      <c r="AJ457" s="201"/>
      <c r="AK457" s="201"/>
      <c r="AL457" s="201"/>
      <c r="AM457" s="201"/>
      <c r="AN457" s="201"/>
      <c r="AO457" s="201"/>
      <c r="AP457" s="201"/>
      <c r="AQ457" s="201"/>
      <c r="AR457" s="201"/>
      <c r="AS457" s="201"/>
      <c r="AT457" s="201"/>
      <c r="AU457" s="201"/>
      <c r="AV457" s="201"/>
      <c r="AW457" s="201"/>
      <c r="AX457" s="201"/>
      <c r="AY457" s="201"/>
      <c r="AZ457" s="201"/>
      <c r="BA457" s="201"/>
      <c r="BB457" s="201"/>
      <c r="BC457" s="201"/>
      <c r="BD457" s="201"/>
      <c r="BE457" s="201"/>
      <c r="BF457" s="201"/>
      <c r="BG457" s="201"/>
      <c r="BH457" s="201"/>
    </row>
    <row r="458" customFormat="false" ht="12.75" hidden="false" customHeight="false" outlineLevel="1" collapsed="false">
      <c r="A458" s="192" t="n">
        <v>191</v>
      </c>
      <c r="B458" s="193" t="s">
        <v>608</v>
      </c>
      <c r="C458" s="194" t="s">
        <v>609</v>
      </c>
      <c r="D458" s="195" t="s">
        <v>402</v>
      </c>
      <c r="E458" s="196" t="n">
        <v>2</v>
      </c>
      <c r="F458" s="197"/>
      <c r="G458" s="198" t="n">
        <f aca="false">ROUND(E458*F458,2)</f>
        <v>0</v>
      </c>
      <c r="H458" s="197"/>
      <c r="I458" s="198" t="n">
        <f aca="false">ROUND(E458*H458,2)</f>
        <v>0</v>
      </c>
      <c r="J458" s="197"/>
      <c r="K458" s="198" t="n">
        <f aca="false">ROUND(E458*J458,2)</f>
        <v>0</v>
      </c>
      <c r="L458" s="198" t="n">
        <v>21</v>
      </c>
      <c r="M458" s="198" t="n">
        <f aca="false">G458*(1+L458/100)</f>
        <v>0</v>
      </c>
      <c r="N458" s="198" t="n">
        <v>0.0185</v>
      </c>
      <c r="O458" s="198" t="n">
        <f aca="false">ROUND(E458*N458,2)</f>
        <v>0.04</v>
      </c>
      <c r="P458" s="198" t="n">
        <v>0</v>
      </c>
      <c r="Q458" s="198" t="n">
        <f aca="false">ROUND(E458*P458,2)</f>
        <v>0</v>
      </c>
      <c r="R458" s="198"/>
      <c r="S458" s="198" t="s">
        <v>288</v>
      </c>
      <c r="T458" s="199" t="s">
        <v>197</v>
      </c>
      <c r="U458" s="200" t="n">
        <v>0</v>
      </c>
      <c r="V458" s="200" t="n">
        <f aca="false">ROUND(E458*U458,2)</f>
        <v>0</v>
      </c>
      <c r="W458" s="200"/>
      <c r="X458" s="200" t="s">
        <v>270</v>
      </c>
      <c r="Y458" s="201"/>
      <c r="Z458" s="201"/>
      <c r="AA458" s="201"/>
      <c r="AB458" s="201"/>
      <c r="AC458" s="201"/>
      <c r="AD458" s="201"/>
      <c r="AE458" s="201"/>
      <c r="AF458" s="201"/>
      <c r="AG458" s="201" t="s">
        <v>358</v>
      </c>
      <c r="AH458" s="201"/>
      <c r="AI458" s="201"/>
      <c r="AJ458" s="201"/>
      <c r="AK458" s="201"/>
      <c r="AL458" s="201"/>
      <c r="AM458" s="201"/>
      <c r="AN458" s="201"/>
      <c r="AO458" s="201"/>
      <c r="AP458" s="201"/>
      <c r="AQ458" s="201"/>
      <c r="AR458" s="201"/>
      <c r="AS458" s="201"/>
      <c r="AT458" s="201"/>
      <c r="AU458" s="201"/>
      <c r="AV458" s="201"/>
      <c r="AW458" s="201"/>
      <c r="AX458" s="201"/>
      <c r="AY458" s="201"/>
      <c r="AZ458" s="201"/>
      <c r="BA458" s="201"/>
      <c r="BB458" s="201"/>
      <c r="BC458" s="201"/>
      <c r="BD458" s="201"/>
      <c r="BE458" s="201"/>
      <c r="BF458" s="201"/>
      <c r="BG458" s="201"/>
      <c r="BH458" s="201"/>
    </row>
    <row r="459" customFormat="false" ht="12.75" hidden="false" customHeight="false" outlineLevel="1" collapsed="false">
      <c r="A459" s="202"/>
      <c r="B459" s="203"/>
      <c r="C459" s="204"/>
      <c r="D459" s="204"/>
      <c r="E459" s="204"/>
      <c r="F459" s="204"/>
      <c r="G459" s="204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200"/>
      <c r="Y459" s="201"/>
      <c r="Z459" s="201"/>
      <c r="AA459" s="201"/>
      <c r="AB459" s="201"/>
      <c r="AC459" s="201"/>
      <c r="AD459" s="201"/>
      <c r="AE459" s="201"/>
      <c r="AF459" s="201"/>
      <c r="AG459" s="201" t="s">
        <v>172</v>
      </c>
      <c r="AH459" s="201"/>
      <c r="AI459" s="201"/>
      <c r="AJ459" s="201"/>
      <c r="AK459" s="201"/>
      <c r="AL459" s="201"/>
      <c r="AM459" s="201"/>
      <c r="AN459" s="201"/>
      <c r="AO459" s="201"/>
      <c r="AP459" s="201"/>
      <c r="AQ459" s="201"/>
      <c r="AR459" s="201"/>
      <c r="AS459" s="201"/>
      <c r="AT459" s="201"/>
      <c r="AU459" s="201"/>
      <c r="AV459" s="201"/>
      <c r="AW459" s="201"/>
      <c r="AX459" s="201"/>
      <c r="AY459" s="201"/>
      <c r="AZ459" s="201"/>
      <c r="BA459" s="201"/>
      <c r="BB459" s="201"/>
      <c r="BC459" s="201"/>
      <c r="BD459" s="201"/>
      <c r="BE459" s="201"/>
      <c r="BF459" s="201"/>
      <c r="BG459" s="201"/>
      <c r="BH459" s="201"/>
    </row>
    <row r="460" customFormat="false" ht="12.75" hidden="false" customHeight="false" outlineLevel="1" collapsed="false">
      <c r="A460" s="192" t="n">
        <v>192</v>
      </c>
      <c r="B460" s="193" t="s">
        <v>610</v>
      </c>
      <c r="C460" s="194" t="s">
        <v>611</v>
      </c>
      <c r="D460" s="195" t="s">
        <v>402</v>
      </c>
      <c r="E460" s="196" t="n">
        <v>5</v>
      </c>
      <c r="F460" s="197"/>
      <c r="G460" s="198" t="n">
        <f aca="false">ROUND(E460*F460,2)</f>
        <v>0</v>
      </c>
      <c r="H460" s="197"/>
      <c r="I460" s="198" t="n">
        <f aca="false">ROUND(E460*H460,2)</f>
        <v>0</v>
      </c>
      <c r="J460" s="197"/>
      <c r="K460" s="198" t="n">
        <f aca="false">ROUND(E460*J460,2)</f>
        <v>0</v>
      </c>
      <c r="L460" s="198" t="n">
        <v>21</v>
      </c>
      <c r="M460" s="198" t="n">
        <f aca="false">G460*(1+L460/100)</f>
        <v>0</v>
      </c>
      <c r="N460" s="198" t="n">
        <v>0.028</v>
      </c>
      <c r="O460" s="198" t="n">
        <f aca="false">ROUND(E460*N460,2)</f>
        <v>0.14</v>
      </c>
      <c r="P460" s="198" t="n">
        <v>0</v>
      </c>
      <c r="Q460" s="198" t="n">
        <f aca="false">ROUND(E460*P460,2)</f>
        <v>0</v>
      </c>
      <c r="R460" s="198"/>
      <c r="S460" s="198" t="s">
        <v>288</v>
      </c>
      <c r="T460" s="199" t="s">
        <v>197</v>
      </c>
      <c r="U460" s="200" t="n">
        <v>0</v>
      </c>
      <c r="V460" s="200" t="n">
        <f aca="false">ROUND(E460*U460,2)</f>
        <v>0</v>
      </c>
      <c r="W460" s="200"/>
      <c r="X460" s="200" t="s">
        <v>270</v>
      </c>
      <c r="Y460" s="201"/>
      <c r="Z460" s="201"/>
      <c r="AA460" s="201"/>
      <c r="AB460" s="201"/>
      <c r="AC460" s="201"/>
      <c r="AD460" s="201"/>
      <c r="AE460" s="201"/>
      <c r="AF460" s="201"/>
      <c r="AG460" s="201" t="s">
        <v>358</v>
      </c>
      <c r="AH460" s="201"/>
      <c r="AI460" s="201"/>
      <c r="AJ460" s="201"/>
      <c r="AK460" s="201"/>
      <c r="AL460" s="201"/>
      <c r="AM460" s="201"/>
      <c r="AN460" s="201"/>
      <c r="AO460" s="201"/>
      <c r="AP460" s="201"/>
      <c r="AQ460" s="201"/>
      <c r="AR460" s="201"/>
      <c r="AS460" s="201"/>
      <c r="AT460" s="201"/>
      <c r="AU460" s="201"/>
      <c r="AV460" s="201"/>
      <c r="AW460" s="201"/>
      <c r="AX460" s="201"/>
      <c r="AY460" s="201"/>
      <c r="AZ460" s="201"/>
      <c r="BA460" s="201"/>
      <c r="BB460" s="201"/>
      <c r="BC460" s="201"/>
      <c r="BD460" s="201"/>
      <c r="BE460" s="201"/>
      <c r="BF460" s="201"/>
      <c r="BG460" s="201"/>
      <c r="BH460" s="201"/>
    </row>
    <row r="461" customFormat="false" ht="12.75" hidden="false" customHeight="false" outlineLevel="1" collapsed="false">
      <c r="A461" s="202"/>
      <c r="B461" s="203"/>
      <c r="C461" s="204"/>
      <c r="D461" s="204"/>
      <c r="E461" s="204"/>
      <c r="F461" s="204"/>
      <c r="G461" s="204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200"/>
      <c r="Y461" s="201"/>
      <c r="Z461" s="201"/>
      <c r="AA461" s="201"/>
      <c r="AB461" s="201"/>
      <c r="AC461" s="201"/>
      <c r="AD461" s="201"/>
      <c r="AE461" s="201"/>
      <c r="AF461" s="201"/>
      <c r="AG461" s="201" t="s">
        <v>172</v>
      </c>
      <c r="AH461" s="201"/>
      <c r="AI461" s="201"/>
      <c r="AJ461" s="201"/>
      <c r="AK461" s="201"/>
      <c r="AL461" s="201"/>
      <c r="AM461" s="201"/>
      <c r="AN461" s="201"/>
      <c r="AO461" s="201"/>
      <c r="AP461" s="201"/>
      <c r="AQ461" s="201"/>
      <c r="AR461" s="201"/>
      <c r="AS461" s="201"/>
      <c r="AT461" s="201"/>
      <c r="AU461" s="201"/>
      <c r="AV461" s="201"/>
      <c r="AW461" s="201"/>
      <c r="AX461" s="201"/>
      <c r="AY461" s="201"/>
      <c r="AZ461" s="201"/>
      <c r="BA461" s="201"/>
      <c r="BB461" s="201"/>
      <c r="BC461" s="201"/>
      <c r="BD461" s="201"/>
      <c r="BE461" s="201"/>
      <c r="BF461" s="201"/>
      <c r="BG461" s="201"/>
      <c r="BH461" s="201"/>
    </row>
    <row r="462" customFormat="false" ht="12.75" hidden="false" customHeight="false" outlineLevel="1" collapsed="false">
      <c r="A462" s="192" t="n">
        <v>193</v>
      </c>
      <c r="B462" s="193" t="s">
        <v>612</v>
      </c>
      <c r="C462" s="194" t="s">
        <v>613</v>
      </c>
      <c r="D462" s="195" t="s">
        <v>402</v>
      </c>
      <c r="E462" s="196" t="n">
        <v>1</v>
      </c>
      <c r="F462" s="197"/>
      <c r="G462" s="198" t="n">
        <f aca="false">ROUND(E462*F462,2)</f>
        <v>0</v>
      </c>
      <c r="H462" s="197"/>
      <c r="I462" s="198" t="n">
        <f aca="false">ROUND(E462*H462,2)</f>
        <v>0</v>
      </c>
      <c r="J462" s="197"/>
      <c r="K462" s="198" t="n">
        <f aca="false">ROUND(E462*J462,2)</f>
        <v>0</v>
      </c>
      <c r="L462" s="198" t="n">
        <v>21</v>
      </c>
      <c r="M462" s="198" t="n">
        <f aca="false">G462*(1+L462/100)</f>
        <v>0</v>
      </c>
      <c r="N462" s="198" t="n">
        <v>0.01165</v>
      </c>
      <c r="O462" s="198" t="n">
        <f aca="false">ROUND(E462*N462,2)</f>
        <v>0.01</v>
      </c>
      <c r="P462" s="198" t="n">
        <v>0</v>
      </c>
      <c r="Q462" s="198" t="n">
        <f aca="false">ROUND(E462*P462,2)</f>
        <v>0</v>
      </c>
      <c r="R462" s="198"/>
      <c r="S462" s="198" t="s">
        <v>288</v>
      </c>
      <c r="T462" s="199" t="s">
        <v>197</v>
      </c>
      <c r="U462" s="200" t="n">
        <v>0</v>
      </c>
      <c r="V462" s="200" t="n">
        <f aca="false">ROUND(E462*U462,2)</f>
        <v>0</v>
      </c>
      <c r="W462" s="200"/>
      <c r="X462" s="200" t="s">
        <v>270</v>
      </c>
      <c r="Y462" s="201"/>
      <c r="Z462" s="201"/>
      <c r="AA462" s="201"/>
      <c r="AB462" s="201"/>
      <c r="AC462" s="201"/>
      <c r="AD462" s="201"/>
      <c r="AE462" s="201"/>
      <c r="AF462" s="201"/>
      <c r="AG462" s="201" t="s">
        <v>358</v>
      </c>
      <c r="AH462" s="201"/>
      <c r="AI462" s="201"/>
      <c r="AJ462" s="201"/>
      <c r="AK462" s="201"/>
      <c r="AL462" s="201"/>
      <c r="AM462" s="201"/>
      <c r="AN462" s="201"/>
      <c r="AO462" s="201"/>
      <c r="AP462" s="201"/>
      <c r="AQ462" s="201"/>
      <c r="AR462" s="201"/>
      <c r="AS462" s="201"/>
      <c r="AT462" s="201"/>
      <c r="AU462" s="201"/>
      <c r="AV462" s="201"/>
      <c r="AW462" s="201"/>
      <c r="AX462" s="201"/>
      <c r="AY462" s="201"/>
      <c r="AZ462" s="201"/>
      <c r="BA462" s="201"/>
      <c r="BB462" s="201"/>
      <c r="BC462" s="201"/>
      <c r="BD462" s="201"/>
      <c r="BE462" s="201"/>
      <c r="BF462" s="201"/>
      <c r="BG462" s="201"/>
      <c r="BH462" s="201"/>
    </row>
    <row r="463" customFormat="false" ht="12.75" hidden="false" customHeight="false" outlineLevel="1" collapsed="false">
      <c r="A463" s="202"/>
      <c r="B463" s="203"/>
      <c r="C463" s="204"/>
      <c r="D463" s="204"/>
      <c r="E463" s="204"/>
      <c r="F463" s="204"/>
      <c r="G463" s="204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200"/>
      <c r="Y463" s="201"/>
      <c r="Z463" s="201"/>
      <c r="AA463" s="201"/>
      <c r="AB463" s="201"/>
      <c r="AC463" s="201"/>
      <c r="AD463" s="201"/>
      <c r="AE463" s="201"/>
      <c r="AF463" s="201"/>
      <c r="AG463" s="201" t="s">
        <v>172</v>
      </c>
      <c r="AH463" s="201"/>
      <c r="AI463" s="201"/>
      <c r="AJ463" s="201"/>
      <c r="AK463" s="201"/>
      <c r="AL463" s="201"/>
      <c r="AM463" s="201"/>
      <c r="AN463" s="201"/>
      <c r="AO463" s="201"/>
      <c r="AP463" s="201"/>
      <c r="AQ463" s="201"/>
      <c r="AR463" s="201"/>
      <c r="AS463" s="201"/>
      <c r="AT463" s="201"/>
      <c r="AU463" s="201"/>
      <c r="AV463" s="201"/>
      <c r="AW463" s="201"/>
      <c r="AX463" s="201"/>
      <c r="AY463" s="201"/>
      <c r="AZ463" s="201"/>
      <c r="BA463" s="201"/>
      <c r="BB463" s="201"/>
      <c r="BC463" s="201"/>
      <c r="BD463" s="201"/>
      <c r="BE463" s="201"/>
      <c r="BF463" s="201"/>
      <c r="BG463" s="201"/>
      <c r="BH463" s="201"/>
    </row>
    <row r="464" customFormat="false" ht="12.75" hidden="false" customHeight="false" outlineLevel="1" collapsed="false">
      <c r="A464" s="192" t="n">
        <v>194</v>
      </c>
      <c r="B464" s="193" t="s">
        <v>614</v>
      </c>
      <c r="C464" s="194" t="s">
        <v>615</v>
      </c>
      <c r="D464" s="195" t="s">
        <v>402</v>
      </c>
      <c r="E464" s="196" t="n">
        <v>4</v>
      </c>
      <c r="F464" s="197"/>
      <c r="G464" s="198" t="n">
        <f aca="false">ROUND(E464*F464,2)</f>
        <v>0</v>
      </c>
      <c r="H464" s="197"/>
      <c r="I464" s="198" t="n">
        <f aca="false">ROUND(E464*H464,2)</f>
        <v>0</v>
      </c>
      <c r="J464" s="197"/>
      <c r="K464" s="198" t="n">
        <f aca="false">ROUND(E464*J464,2)</f>
        <v>0</v>
      </c>
      <c r="L464" s="198" t="n">
        <v>21</v>
      </c>
      <c r="M464" s="198" t="n">
        <f aca="false">G464*(1+L464/100)</f>
        <v>0</v>
      </c>
      <c r="N464" s="198" t="n">
        <v>0.0165</v>
      </c>
      <c r="O464" s="198" t="n">
        <f aca="false">ROUND(E464*N464,2)</f>
        <v>0.07</v>
      </c>
      <c r="P464" s="198" t="n">
        <v>0</v>
      </c>
      <c r="Q464" s="198" t="n">
        <f aca="false">ROUND(E464*P464,2)</f>
        <v>0</v>
      </c>
      <c r="R464" s="198"/>
      <c r="S464" s="198" t="s">
        <v>288</v>
      </c>
      <c r="T464" s="199" t="s">
        <v>197</v>
      </c>
      <c r="U464" s="200" t="n">
        <v>0</v>
      </c>
      <c r="V464" s="200" t="n">
        <f aca="false">ROUND(E464*U464,2)</f>
        <v>0</v>
      </c>
      <c r="W464" s="200"/>
      <c r="X464" s="200" t="s">
        <v>270</v>
      </c>
      <c r="Y464" s="201"/>
      <c r="Z464" s="201"/>
      <c r="AA464" s="201"/>
      <c r="AB464" s="201"/>
      <c r="AC464" s="201"/>
      <c r="AD464" s="201"/>
      <c r="AE464" s="201"/>
      <c r="AF464" s="201"/>
      <c r="AG464" s="201" t="s">
        <v>358</v>
      </c>
      <c r="AH464" s="201"/>
      <c r="AI464" s="201"/>
      <c r="AJ464" s="201"/>
      <c r="AK464" s="201"/>
      <c r="AL464" s="201"/>
      <c r="AM464" s="201"/>
      <c r="AN464" s="201"/>
      <c r="AO464" s="201"/>
      <c r="AP464" s="201"/>
      <c r="AQ464" s="201"/>
      <c r="AR464" s="201"/>
      <c r="AS464" s="201"/>
      <c r="AT464" s="201"/>
      <c r="AU464" s="201"/>
      <c r="AV464" s="201"/>
      <c r="AW464" s="201"/>
      <c r="AX464" s="201"/>
      <c r="AY464" s="201"/>
      <c r="AZ464" s="201"/>
      <c r="BA464" s="201"/>
      <c r="BB464" s="201"/>
      <c r="BC464" s="201"/>
      <c r="BD464" s="201"/>
      <c r="BE464" s="201"/>
      <c r="BF464" s="201"/>
      <c r="BG464" s="201"/>
      <c r="BH464" s="201"/>
    </row>
    <row r="465" customFormat="false" ht="12.75" hidden="false" customHeight="false" outlineLevel="1" collapsed="false">
      <c r="A465" s="202"/>
      <c r="B465" s="203"/>
      <c r="C465" s="204"/>
      <c r="D465" s="204"/>
      <c r="E465" s="204"/>
      <c r="F465" s="204"/>
      <c r="G465" s="204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200"/>
      <c r="Y465" s="201"/>
      <c r="Z465" s="201"/>
      <c r="AA465" s="201"/>
      <c r="AB465" s="201"/>
      <c r="AC465" s="201"/>
      <c r="AD465" s="201"/>
      <c r="AE465" s="201"/>
      <c r="AF465" s="201"/>
      <c r="AG465" s="201" t="s">
        <v>172</v>
      </c>
      <c r="AH465" s="201"/>
      <c r="AI465" s="201"/>
      <c r="AJ465" s="201"/>
      <c r="AK465" s="201"/>
      <c r="AL465" s="201"/>
      <c r="AM465" s="201"/>
      <c r="AN465" s="201"/>
      <c r="AO465" s="201"/>
      <c r="AP465" s="201"/>
      <c r="AQ465" s="201"/>
      <c r="AR465" s="201"/>
      <c r="AS465" s="201"/>
      <c r="AT465" s="201"/>
      <c r="AU465" s="201"/>
      <c r="AV465" s="201"/>
      <c r="AW465" s="201"/>
      <c r="AX465" s="201"/>
      <c r="AY465" s="201"/>
      <c r="AZ465" s="201"/>
      <c r="BA465" s="201"/>
      <c r="BB465" s="201"/>
      <c r="BC465" s="201"/>
      <c r="BD465" s="201"/>
      <c r="BE465" s="201"/>
      <c r="BF465" s="201"/>
      <c r="BG465" s="201"/>
      <c r="BH465" s="201"/>
    </row>
    <row r="466" customFormat="false" ht="12.75" hidden="false" customHeight="false" outlineLevel="1" collapsed="false">
      <c r="A466" s="192" t="n">
        <v>195</v>
      </c>
      <c r="B466" s="193" t="s">
        <v>616</v>
      </c>
      <c r="C466" s="194" t="s">
        <v>617</v>
      </c>
      <c r="D466" s="195" t="s">
        <v>402</v>
      </c>
      <c r="E466" s="196" t="n">
        <v>25</v>
      </c>
      <c r="F466" s="197"/>
      <c r="G466" s="198" t="n">
        <f aca="false">ROUND(E466*F466,2)</f>
        <v>0</v>
      </c>
      <c r="H466" s="197"/>
      <c r="I466" s="198" t="n">
        <f aca="false">ROUND(E466*H466,2)</f>
        <v>0</v>
      </c>
      <c r="J466" s="197"/>
      <c r="K466" s="198" t="n">
        <f aca="false">ROUND(E466*J466,2)</f>
        <v>0</v>
      </c>
      <c r="L466" s="198" t="n">
        <v>21</v>
      </c>
      <c r="M466" s="198" t="n">
        <f aca="false">G466*(1+L466/100)</f>
        <v>0</v>
      </c>
      <c r="N466" s="198" t="n">
        <v>0.0185</v>
      </c>
      <c r="O466" s="198" t="n">
        <f aca="false">ROUND(E466*N466,2)</f>
        <v>0.46</v>
      </c>
      <c r="P466" s="198" t="n">
        <v>0</v>
      </c>
      <c r="Q466" s="198" t="n">
        <f aca="false">ROUND(E466*P466,2)</f>
        <v>0</v>
      </c>
      <c r="R466" s="198"/>
      <c r="S466" s="198" t="s">
        <v>288</v>
      </c>
      <c r="T466" s="199" t="s">
        <v>197</v>
      </c>
      <c r="U466" s="200" t="n">
        <v>0</v>
      </c>
      <c r="V466" s="200" t="n">
        <f aca="false">ROUND(E466*U466,2)</f>
        <v>0</v>
      </c>
      <c r="W466" s="200"/>
      <c r="X466" s="200" t="s">
        <v>270</v>
      </c>
      <c r="Y466" s="201"/>
      <c r="Z466" s="201"/>
      <c r="AA466" s="201"/>
      <c r="AB466" s="201"/>
      <c r="AC466" s="201"/>
      <c r="AD466" s="201"/>
      <c r="AE466" s="201"/>
      <c r="AF466" s="201"/>
      <c r="AG466" s="201" t="s">
        <v>358</v>
      </c>
      <c r="AH466" s="201"/>
      <c r="AI466" s="201"/>
      <c r="AJ466" s="201"/>
      <c r="AK466" s="201"/>
      <c r="AL466" s="201"/>
      <c r="AM466" s="201"/>
      <c r="AN466" s="201"/>
      <c r="AO466" s="201"/>
      <c r="AP466" s="201"/>
      <c r="AQ466" s="201"/>
      <c r="AR466" s="201"/>
      <c r="AS466" s="201"/>
      <c r="AT466" s="201"/>
      <c r="AU466" s="201"/>
      <c r="AV466" s="201"/>
      <c r="AW466" s="201"/>
      <c r="AX466" s="201"/>
      <c r="AY466" s="201"/>
      <c r="AZ466" s="201"/>
      <c r="BA466" s="201"/>
      <c r="BB466" s="201"/>
      <c r="BC466" s="201"/>
      <c r="BD466" s="201"/>
      <c r="BE466" s="201"/>
      <c r="BF466" s="201"/>
      <c r="BG466" s="201"/>
      <c r="BH466" s="201"/>
    </row>
    <row r="467" customFormat="false" ht="12.75" hidden="false" customHeight="false" outlineLevel="1" collapsed="false">
      <c r="A467" s="202"/>
      <c r="B467" s="203"/>
      <c r="C467" s="204"/>
      <c r="D467" s="204"/>
      <c r="E467" s="204"/>
      <c r="F467" s="204"/>
      <c r="G467" s="204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200"/>
      <c r="Y467" s="201"/>
      <c r="Z467" s="201"/>
      <c r="AA467" s="201"/>
      <c r="AB467" s="201"/>
      <c r="AC467" s="201"/>
      <c r="AD467" s="201"/>
      <c r="AE467" s="201"/>
      <c r="AF467" s="201"/>
      <c r="AG467" s="201" t="s">
        <v>172</v>
      </c>
      <c r="AH467" s="201"/>
      <c r="AI467" s="201"/>
      <c r="AJ467" s="201"/>
      <c r="AK467" s="201"/>
      <c r="AL467" s="201"/>
      <c r="AM467" s="201"/>
      <c r="AN467" s="201"/>
      <c r="AO467" s="201"/>
      <c r="AP467" s="201"/>
      <c r="AQ467" s="201"/>
      <c r="AR467" s="201"/>
      <c r="AS467" s="201"/>
      <c r="AT467" s="201"/>
      <c r="AU467" s="201"/>
      <c r="AV467" s="201"/>
      <c r="AW467" s="201"/>
      <c r="AX467" s="201"/>
      <c r="AY467" s="201"/>
      <c r="AZ467" s="201"/>
      <c r="BA467" s="201"/>
      <c r="BB467" s="201"/>
      <c r="BC467" s="201"/>
      <c r="BD467" s="201"/>
      <c r="BE467" s="201"/>
      <c r="BF467" s="201"/>
      <c r="BG467" s="201"/>
      <c r="BH467" s="201"/>
    </row>
    <row r="468" customFormat="false" ht="12.75" hidden="false" customHeight="false" outlineLevel="1" collapsed="false">
      <c r="A468" s="192" t="n">
        <v>196</v>
      </c>
      <c r="B468" s="193" t="s">
        <v>618</v>
      </c>
      <c r="C468" s="194" t="s">
        <v>619</v>
      </c>
      <c r="D468" s="195" t="s">
        <v>620</v>
      </c>
      <c r="E468" s="196" t="n">
        <v>1</v>
      </c>
      <c r="F468" s="197"/>
      <c r="G468" s="198" t="n">
        <f aca="false">ROUND(E468*F468,2)</f>
        <v>0</v>
      </c>
      <c r="H468" s="197"/>
      <c r="I468" s="198" t="n">
        <f aca="false">ROUND(E468*H468,2)</f>
        <v>0</v>
      </c>
      <c r="J468" s="197"/>
      <c r="K468" s="198" t="n">
        <f aca="false">ROUND(E468*J468,2)</f>
        <v>0</v>
      </c>
      <c r="L468" s="198" t="n">
        <v>21</v>
      </c>
      <c r="M468" s="198" t="n">
        <f aca="false">G468*(1+L468/100)</f>
        <v>0</v>
      </c>
      <c r="N468" s="198" t="n">
        <v>0.021</v>
      </c>
      <c r="O468" s="198" t="n">
        <f aca="false">ROUND(E468*N468,2)</f>
        <v>0.02</v>
      </c>
      <c r="P468" s="198" t="n">
        <v>0</v>
      </c>
      <c r="Q468" s="198" t="n">
        <f aca="false">ROUND(E468*P468,2)</f>
        <v>0</v>
      </c>
      <c r="R468" s="198"/>
      <c r="S468" s="198" t="s">
        <v>288</v>
      </c>
      <c r="T468" s="199" t="s">
        <v>197</v>
      </c>
      <c r="U468" s="200" t="n">
        <v>0</v>
      </c>
      <c r="V468" s="200" t="n">
        <f aca="false">ROUND(E468*U468,2)</f>
        <v>0</v>
      </c>
      <c r="W468" s="200"/>
      <c r="X468" s="200" t="s">
        <v>270</v>
      </c>
      <c r="Y468" s="201"/>
      <c r="Z468" s="201"/>
      <c r="AA468" s="201"/>
      <c r="AB468" s="201"/>
      <c r="AC468" s="201"/>
      <c r="AD468" s="201"/>
      <c r="AE468" s="201"/>
      <c r="AF468" s="201"/>
      <c r="AG468" s="201" t="s">
        <v>358</v>
      </c>
      <c r="AH468" s="201"/>
      <c r="AI468" s="201"/>
      <c r="AJ468" s="201"/>
      <c r="AK468" s="201"/>
      <c r="AL468" s="201"/>
      <c r="AM468" s="201"/>
      <c r="AN468" s="201"/>
      <c r="AO468" s="201"/>
      <c r="AP468" s="201"/>
      <c r="AQ468" s="201"/>
      <c r="AR468" s="201"/>
      <c r="AS468" s="201"/>
      <c r="AT468" s="201"/>
      <c r="AU468" s="201"/>
      <c r="AV468" s="201"/>
      <c r="AW468" s="201"/>
      <c r="AX468" s="201"/>
      <c r="AY468" s="201"/>
      <c r="AZ468" s="201"/>
      <c r="BA468" s="201"/>
      <c r="BB468" s="201"/>
      <c r="BC468" s="201"/>
      <c r="BD468" s="201"/>
      <c r="BE468" s="201"/>
      <c r="BF468" s="201"/>
      <c r="BG468" s="201"/>
      <c r="BH468" s="201"/>
    </row>
    <row r="469" customFormat="false" ht="12.75" hidden="false" customHeight="false" outlineLevel="1" collapsed="false">
      <c r="A469" s="202"/>
      <c r="B469" s="203"/>
      <c r="C469" s="204"/>
      <c r="D469" s="204"/>
      <c r="E469" s="204"/>
      <c r="F469" s="204"/>
      <c r="G469" s="204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200"/>
      <c r="Y469" s="201"/>
      <c r="Z469" s="201"/>
      <c r="AA469" s="201"/>
      <c r="AB469" s="201"/>
      <c r="AC469" s="201"/>
      <c r="AD469" s="201"/>
      <c r="AE469" s="201"/>
      <c r="AF469" s="201"/>
      <c r="AG469" s="201" t="s">
        <v>172</v>
      </c>
      <c r="AH469" s="201"/>
      <c r="AI469" s="201"/>
      <c r="AJ469" s="201"/>
      <c r="AK469" s="201"/>
      <c r="AL469" s="201"/>
      <c r="AM469" s="201"/>
      <c r="AN469" s="201"/>
      <c r="AO469" s="201"/>
      <c r="AP469" s="201"/>
      <c r="AQ469" s="201"/>
      <c r="AR469" s="201"/>
      <c r="AS469" s="201"/>
      <c r="AT469" s="201"/>
      <c r="AU469" s="201"/>
      <c r="AV469" s="201"/>
      <c r="AW469" s="201"/>
      <c r="AX469" s="201"/>
      <c r="AY469" s="201"/>
      <c r="AZ469" s="201"/>
      <c r="BA469" s="201"/>
      <c r="BB469" s="201"/>
      <c r="BC469" s="201"/>
      <c r="BD469" s="201"/>
      <c r="BE469" s="201"/>
      <c r="BF469" s="201"/>
      <c r="BG469" s="201"/>
      <c r="BH469" s="201"/>
    </row>
    <row r="470" customFormat="false" ht="12.75" hidden="false" customHeight="false" outlineLevel="1" collapsed="false">
      <c r="A470" s="192" t="n">
        <v>197</v>
      </c>
      <c r="B470" s="193" t="s">
        <v>621</v>
      </c>
      <c r="C470" s="194" t="s">
        <v>622</v>
      </c>
      <c r="D470" s="195" t="s">
        <v>402</v>
      </c>
      <c r="E470" s="196" t="n">
        <v>1</v>
      </c>
      <c r="F470" s="197"/>
      <c r="G470" s="198" t="n">
        <f aca="false">ROUND(E470*F470,2)</f>
        <v>0</v>
      </c>
      <c r="H470" s="197"/>
      <c r="I470" s="198" t="n">
        <f aca="false">ROUND(E470*H470,2)</f>
        <v>0</v>
      </c>
      <c r="J470" s="197"/>
      <c r="K470" s="198" t="n">
        <f aca="false">ROUND(E470*J470,2)</f>
        <v>0</v>
      </c>
      <c r="L470" s="198" t="n">
        <v>21</v>
      </c>
      <c r="M470" s="198" t="n">
        <f aca="false">G470*(1+L470/100)</f>
        <v>0</v>
      </c>
      <c r="N470" s="198" t="n">
        <v>0.021</v>
      </c>
      <c r="O470" s="198" t="n">
        <f aca="false">ROUND(E470*N470,2)</f>
        <v>0.02</v>
      </c>
      <c r="P470" s="198" t="n">
        <v>0</v>
      </c>
      <c r="Q470" s="198" t="n">
        <f aca="false">ROUND(E470*P470,2)</f>
        <v>0</v>
      </c>
      <c r="R470" s="198"/>
      <c r="S470" s="198" t="s">
        <v>288</v>
      </c>
      <c r="T470" s="199" t="s">
        <v>197</v>
      </c>
      <c r="U470" s="200" t="n">
        <v>0</v>
      </c>
      <c r="V470" s="200" t="n">
        <f aca="false">ROUND(E470*U470,2)</f>
        <v>0</v>
      </c>
      <c r="W470" s="200"/>
      <c r="X470" s="200" t="s">
        <v>270</v>
      </c>
      <c r="Y470" s="201"/>
      <c r="Z470" s="201"/>
      <c r="AA470" s="201"/>
      <c r="AB470" s="201"/>
      <c r="AC470" s="201"/>
      <c r="AD470" s="201"/>
      <c r="AE470" s="201"/>
      <c r="AF470" s="201"/>
      <c r="AG470" s="201" t="s">
        <v>358</v>
      </c>
      <c r="AH470" s="201"/>
      <c r="AI470" s="201"/>
      <c r="AJ470" s="201"/>
      <c r="AK470" s="201"/>
      <c r="AL470" s="201"/>
      <c r="AM470" s="201"/>
      <c r="AN470" s="201"/>
      <c r="AO470" s="201"/>
      <c r="AP470" s="201"/>
      <c r="AQ470" s="201"/>
      <c r="AR470" s="201"/>
      <c r="AS470" s="201"/>
      <c r="AT470" s="201"/>
      <c r="AU470" s="201"/>
      <c r="AV470" s="201"/>
      <c r="AW470" s="201"/>
      <c r="AX470" s="201"/>
      <c r="AY470" s="201"/>
      <c r="AZ470" s="201"/>
      <c r="BA470" s="201"/>
      <c r="BB470" s="201"/>
      <c r="BC470" s="201"/>
      <c r="BD470" s="201"/>
      <c r="BE470" s="201"/>
      <c r="BF470" s="201"/>
      <c r="BG470" s="201"/>
      <c r="BH470" s="201"/>
    </row>
    <row r="471" customFormat="false" ht="12.75" hidden="false" customHeight="false" outlineLevel="1" collapsed="false">
      <c r="A471" s="202"/>
      <c r="B471" s="203"/>
      <c r="C471" s="204"/>
      <c r="D471" s="204"/>
      <c r="E471" s="204"/>
      <c r="F471" s="204"/>
      <c r="G471" s="204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200"/>
      <c r="Y471" s="201"/>
      <c r="Z471" s="201"/>
      <c r="AA471" s="201"/>
      <c r="AB471" s="201"/>
      <c r="AC471" s="201"/>
      <c r="AD471" s="201"/>
      <c r="AE471" s="201"/>
      <c r="AF471" s="201"/>
      <c r="AG471" s="201" t="s">
        <v>172</v>
      </c>
      <c r="AH471" s="201"/>
      <c r="AI471" s="201"/>
      <c r="AJ471" s="201"/>
      <c r="AK471" s="201"/>
      <c r="AL471" s="201"/>
      <c r="AM471" s="201"/>
      <c r="AN471" s="201"/>
      <c r="AO471" s="201"/>
      <c r="AP471" s="201"/>
      <c r="AQ471" s="201"/>
      <c r="AR471" s="201"/>
      <c r="AS471" s="201"/>
      <c r="AT471" s="201"/>
      <c r="AU471" s="201"/>
      <c r="AV471" s="201"/>
      <c r="AW471" s="201"/>
      <c r="AX471" s="201"/>
      <c r="AY471" s="201"/>
      <c r="AZ471" s="201"/>
      <c r="BA471" s="201"/>
      <c r="BB471" s="201"/>
      <c r="BC471" s="201"/>
      <c r="BD471" s="201"/>
      <c r="BE471" s="201"/>
      <c r="BF471" s="201"/>
      <c r="BG471" s="201"/>
      <c r="BH471" s="201"/>
    </row>
    <row r="472" customFormat="false" ht="12.75" hidden="false" customHeight="false" outlineLevel="1" collapsed="false">
      <c r="A472" s="192" t="n">
        <v>198</v>
      </c>
      <c r="B472" s="193" t="s">
        <v>623</v>
      </c>
      <c r="C472" s="194" t="s">
        <v>624</v>
      </c>
      <c r="D472" s="195" t="s">
        <v>402</v>
      </c>
      <c r="E472" s="196" t="n">
        <v>2</v>
      </c>
      <c r="F472" s="197"/>
      <c r="G472" s="198" t="n">
        <f aca="false">ROUND(E472*F472,2)</f>
        <v>0</v>
      </c>
      <c r="H472" s="197"/>
      <c r="I472" s="198" t="n">
        <f aca="false">ROUND(E472*H472,2)</f>
        <v>0</v>
      </c>
      <c r="J472" s="197"/>
      <c r="K472" s="198" t="n">
        <f aca="false">ROUND(E472*J472,2)</f>
        <v>0</v>
      </c>
      <c r="L472" s="198" t="n">
        <v>21</v>
      </c>
      <c r="M472" s="198" t="n">
        <f aca="false">G472*(1+L472/100)</f>
        <v>0</v>
      </c>
      <c r="N472" s="198" t="n">
        <v>0.0095</v>
      </c>
      <c r="O472" s="198" t="n">
        <f aca="false">ROUND(E472*N472,2)</f>
        <v>0.02</v>
      </c>
      <c r="P472" s="198" t="n">
        <v>0</v>
      </c>
      <c r="Q472" s="198" t="n">
        <f aca="false">ROUND(E472*P472,2)</f>
        <v>0</v>
      </c>
      <c r="R472" s="198"/>
      <c r="S472" s="198" t="s">
        <v>288</v>
      </c>
      <c r="T472" s="199" t="s">
        <v>197</v>
      </c>
      <c r="U472" s="200" t="n">
        <v>0</v>
      </c>
      <c r="V472" s="200" t="n">
        <f aca="false">ROUND(E472*U472,2)</f>
        <v>0</v>
      </c>
      <c r="W472" s="200"/>
      <c r="X472" s="200" t="s">
        <v>270</v>
      </c>
      <c r="Y472" s="201"/>
      <c r="Z472" s="201"/>
      <c r="AA472" s="201"/>
      <c r="AB472" s="201"/>
      <c r="AC472" s="201"/>
      <c r="AD472" s="201"/>
      <c r="AE472" s="201"/>
      <c r="AF472" s="201"/>
      <c r="AG472" s="201" t="s">
        <v>358</v>
      </c>
      <c r="AH472" s="201"/>
      <c r="AI472" s="201"/>
      <c r="AJ472" s="201"/>
      <c r="AK472" s="201"/>
      <c r="AL472" s="201"/>
      <c r="AM472" s="201"/>
      <c r="AN472" s="201"/>
      <c r="AO472" s="201"/>
      <c r="AP472" s="201"/>
      <c r="AQ472" s="201"/>
      <c r="AR472" s="201"/>
      <c r="AS472" s="201"/>
      <c r="AT472" s="201"/>
      <c r="AU472" s="201"/>
      <c r="AV472" s="201"/>
      <c r="AW472" s="201"/>
      <c r="AX472" s="201"/>
      <c r="AY472" s="201"/>
      <c r="AZ472" s="201"/>
      <c r="BA472" s="201"/>
      <c r="BB472" s="201"/>
      <c r="BC472" s="201"/>
      <c r="BD472" s="201"/>
      <c r="BE472" s="201"/>
      <c r="BF472" s="201"/>
      <c r="BG472" s="201"/>
      <c r="BH472" s="201"/>
    </row>
    <row r="473" customFormat="false" ht="12.75" hidden="false" customHeight="false" outlineLevel="1" collapsed="false">
      <c r="A473" s="202"/>
      <c r="B473" s="203"/>
      <c r="C473" s="204"/>
      <c r="D473" s="204"/>
      <c r="E473" s="204"/>
      <c r="F473" s="204"/>
      <c r="G473" s="204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200"/>
      <c r="Y473" s="201"/>
      <c r="Z473" s="201"/>
      <c r="AA473" s="201"/>
      <c r="AB473" s="201"/>
      <c r="AC473" s="201"/>
      <c r="AD473" s="201"/>
      <c r="AE473" s="201"/>
      <c r="AF473" s="201"/>
      <c r="AG473" s="201" t="s">
        <v>172</v>
      </c>
      <c r="AH473" s="201"/>
      <c r="AI473" s="201"/>
      <c r="AJ473" s="201"/>
      <c r="AK473" s="201"/>
      <c r="AL473" s="201"/>
      <c r="AM473" s="201"/>
      <c r="AN473" s="201"/>
      <c r="AO473" s="201"/>
      <c r="AP473" s="201"/>
      <c r="AQ473" s="201"/>
      <c r="AR473" s="201"/>
      <c r="AS473" s="201"/>
      <c r="AT473" s="201"/>
      <c r="AU473" s="201"/>
      <c r="AV473" s="201"/>
      <c r="AW473" s="201"/>
      <c r="AX473" s="201"/>
      <c r="AY473" s="201"/>
      <c r="AZ473" s="201"/>
      <c r="BA473" s="201"/>
      <c r="BB473" s="201"/>
      <c r="BC473" s="201"/>
      <c r="BD473" s="201"/>
      <c r="BE473" s="201"/>
      <c r="BF473" s="201"/>
      <c r="BG473" s="201"/>
      <c r="BH473" s="201"/>
    </row>
    <row r="474" customFormat="false" ht="12.75" hidden="false" customHeight="false" outlineLevel="1" collapsed="false">
      <c r="A474" s="192" t="n">
        <v>199</v>
      </c>
      <c r="B474" s="193" t="s">
        <v>625</v>
      </c>
      <c r="C474" s="194" t="s">
        <v>626</v>
      </c>
      <c r="D474" s="195" t="s">
        <v>402</v>
      </c>
      <c r="E474" s="196" t="n">
        <v>1</v>
      </c>
      <c r="F474" s="197"/>
      <c r="G474" s="198" t="n">
        <f aca="false">ROUND(E474*F474,2)</f>
        <v>0</v>
      </c>
      <c r="H474" s="197"/>
      <c r="I474" s="198" t="n">
        <f aca="false">ROUND(E474*H474,2)</f>
        <v>0</v>
      </c>
      <c r="J474" s="197"/>
      <c r="K474" s="198" t="n">
        <f aca="false">ROUND(E474*J474,2)</f>
        <v>0</v>
      </c>
      <c r="L474" s="198" t="n">
        <v>21</v>
      </c>
      <c r="M474" s="198" t="n">
        <f aca="false">G474*(1+L474/100)</f>
        <v>0</v>
      </c>
      <c r="N474" s="198" t="n">
        <v>0.022</v>
      </c>
      <c r="O474" s="198" t="n">
        <f aca="false">ROUND(E474*N474,2)</f>
        <v>0.02</v>
      </c>
      <c r="P474" s="198" t="n">
        <v>0</v>
      </c>
      <c r="Q474" s="198" t="n">
        <f aca="false">ROUND(E474*P474,2)</f>
        <v>0</v>
      </c>
      <c r="R474" s="198"/>
      <c r="S474" s="198" t="s">
        <v>288</v>
      </c>
      <c r="T474" s="199" t="s">
        <v>197</v>
      </c>
      <c r="U474" s="200" t="n">
        <v>0</v>
      </c>
      <c r="V474" s="200" t="n">
        <f aca="false">ROUND(E474*U474,2)</f>
        <v>0</v>
      </c>
      <c r="W474" s="200"/>
      <c r="X474" s="200" t="s">
        <v>270</v>
      </c>
      <c r="Y474" s="201"/>
      <c r="Z474" s="201"/>
      <c r="AA474" s="201"/>
      <c r="AB474" s="201"/>
      <c r="AC474" s="201"/>
      <c r="AD474" s="201"/>
      <c r="AE474" s="201"/>
      <c r="AF474" s="201"/>
      <c r="AG474" s="201" t="s">
        <v>358</v>
      </c>
      <c r="AH474" s="201"/>
      <c r="AI474" s="201"/>
      <c r="AJ474" s="201"/>
      <c r="AK474" s="201"/>
      <c r="AL474" s="201"/>
      <c r="AM474" s="201"/>
      <c r="AN474" s="201"/>
      <c r="AO474" s="201"/>
      <c r="AP474" s="201"/>
      <c r="AQ474" s="201"/>
      <c r="AR474" s="201"/>
      <c r="AS474" s="201"/>
      <c r="AT474" s="201"/>
      <c r="AU474" s="201"/>
      <c r="AV474" s="201"/>
      <c r="AW474" s="201"/>
      <c r="AX474" s="201"/>
      <c r="AY474" s="201"/>
      <c r="AZ474" s="201"/>
      <c r="BA474" s="201"/>
      <c r="BB474" s="201"/>
      <c r="BC474" s="201"/>
      <c r="BD474" s="201"/>
      <c r="BE474" s="201"/>
      <c r="BF474" s="201"/>
      <c r="BG474" s="201"/>
      <c r="BH474" s="201"/>
    </row>
    <row r="475" customFormat="false" ht="12.75" hidden="false" customHeight="false" outlineLevel="1" collapsed="false">
      <c r="A475" s="202"/>
      <c r="B475" s="203"/>
      <c r="C475" s="204"/>
      <c r="D475" s="204"/>
      <c r="E475" s="204"/>
      <c r="F475" s="204"/>
      <c r="G475" s="204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200"/>
      <c r="Y475" s="201"/>
      <c r="Z475" s="201"/>
      <c r="AA475" s="201"/>
      <c r="AB475" s="201"/>
      <c r="AC475" s="201"/>
      <c r="AD475" s="201"/>
      <c r="AE475" s="201"/>
      <c r="AF475" s="201"/>
      <c r="AG475" s="201" t="s">
        <v>172</v>
      </c>
      <c r="AH475" s="201"/>
      <c r="AI475" s="201"/>
      <c r="AJ475" s="201"/>
      <c r="AK475" s="201"/>
      <c r="AL475" s="201"/>
      <c r="AM475" s="201"/>
      <c r="AN475" s="201"/>
      <c r="AO475" s="201"/>
      <c r="AP475" s="201"/>
      <c r="AQ475" s="201"/>
      <c r="AR475" s="201"/>
      <c r="AS475" s="201"/>
      <c r="AT475" s="201"/>
      <c r="AU475" s="201"/>
      <c r="AV475" s="201"/>
      <c r="AW475" s="201"/>
      <c r="AX475" s="201"/>
      <c r="AY475" s="201"/>
      <c r="AZ475" s="201"/>
      <c r="BA475" s="201"/>
      <c r="BB475" s="201"/>
      <c r="BC475" s="201"/>
      <c r="BD475" s="201"/>
      <c r="BE475" s="201"/>
      <c r="BF475" s="201"/>
      <c r="BG475" s="201"/>
      <c r="BH475" s="201"/>
    </row>
    <row r="476" customFormat="false" ht="12.75" hidden="false" customHeight="false" outlineLevel="1" collapsed="false">
      <c r="A476" s="192" t="n">
        <v>200</v>
      </c>
      <c r="B476" s="193" t="s">
        <v>627</v>
      </c>
      <c r="C476" s="194" t="s">
        <v>628</v>
      </c>
      <c r="D476" s="195" t="s">
        <v>402</v>
      </c>
      <c r="E476" s="196" t="n">
        <v>2</v>
      </c>
      <c r="F476" s="197"/>
      <c r="G476" s="198" t="n">
        <f aca="false">ROUND(E476*F476,2)</f>
        <v>0</v>
      </c>
      <c r="H476" s="197"/>
      <c r="I476" s="198" t="n">
        <f aca="false">ROUND(E476*H476,2)</f>
        <v>0</v>
      </c>
      <c r="J476" s="197"/>
      <c r="K476" s="198" t="n">
        <f aca="false">ROUND(E476*J476,2)</f>
        <v>0</v>
      </c>
      <c r="L476" s="198" t="n">
        <v>21</v>
      </c>
      <c r="M476" s="198" t="n">
        <f aca="false">G476*(1+L476/100)</f>
        <v>0</v>
      </c>
      <c r="N476" s="198" t="n">
        <v>0.0205</v>
      </c>
      <c r="O476" s="198" t="n">
        <f aca="false">ROUND(E476*N476,2)</f>
        <v>0.04</v>
      </c>
      <c r="P476" s="198" t="n">
        <v>0</v>
      </c>
      <c r="Q476" s="198" t="n">
        <f aca="false">ROUND(E476*P476,2)</f>
        <v>0</v>
      </c>
      <c r="R476" s="198"/>
      <c r="S476" s="198" t="s">
        <v>288</v>
      </c>
      <c r="T476" s="199" t="s">
        <v>197</v>
      </c>
      <c r="U476" s="200" t="n">
        <v>0</v>
      </c>
      <c r="V476" s="200" t="n">
        <f aca="false">ROUND(E476*U476,2)</f>
        <v>0</v>
      </c>
      <c r="W476" s="200"/>
      <c r="X476" s="200" t="s">
        <v>270</v>
      </c>
      <c r="Y476" s="201"/>
      <c r="Z476" s="201"/>
      <c r="AA476" s="201"/>
      <c r="AB476" s="201"/>
      <c r="AC476" s="201"/>
      <c r="AD476" s="201"/>
      <c r="AE476" s="201"/>
      <c r="AF476" s="201"/>
      <c r="AG476" s="201" t="s">
        <v>358</v>
      </c>
      <c r="AH476" s="201"/>
      <c r="AI476" s="201"/>
      <c r="AJ476" s="201"/>
      <c r="AK476" s="201"/>
      <c r="AL476" s="201"/>
      <c r="AM476" s="201"/>
      <c r="AN476" s="201"/>
      <c r="AO476" s="201"/>
      <c r="AP476" s="201"/>
      <c r="AQ476" s="201"/>
      <c r="AR476" s="201"/>
      <c r="AS476" s="201"/>
      <c r="AT476" s="201"/>
      <c r="AU476" s="201"/>
      <c r="AV476" s="201"/>
      <c r="AW476" s="201"/>
      <c r="AX476" s="201"/>
      <c r="AY476" s="201"/>
      <c r="AZ476" s="201"/>
      <c r="BA476" s="201"/>
      <c r="BB476" s="201"/>
      <c r="BC476" s="201"/>
      <c r="BD476" s="201"/>
      <c r="BE476" s="201"/>
      <c r="BF476" s="201"/>
      <c r="BG476" s="201"/>
      <c r="BH476" s="201"/>
    </row>
    <row r="477" customFormat="false" ht="12.75" hidden="false" customHeight="false" outlineLevel="1" collapsed="false">
      <c r="A477" s="202"/>
      <c r="B477" s="203"/>
      <c r="C477" s="204"/>
      <c r="D477" s="204"/>
      <c r="E477" s="204"/>
      <c r="F477" s="204"/>
      <c r="G477" s="204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200"/>
      <c r="Y477" s="201"/>
      <c r="Z477" s="201"/>
      <c r="AA477" s="201"/>
      <c r="AB477" s="201"/>
      <c r="AC477" s="201"/>
      <c r="AD477" s="201"/>
      <c r="AE477" s="201"/>
      <c r="AF477" s="201"/>
      <c r="AG477" s="201" t="s">
        <v>172</v>
      </c>
      <c r="AH477" s="201"/>
      <c r="AI477" s="201"/>
      <c r="AJ477" s="201"/>
      <c r="AK477" s="201"/>
      <c r="AL477" s="201"/>
      <c r="AM477" s="201"/>
      <c r="AN477" s="201"/>
      <c r="AO477" s="201"/>
      <c r="AP477" s="201"/>
      <c r="AQ477" s="201"/>
      <c r="AR477" s="201"/>
      <c r="AS477" s="201"/>
      <c r="AT477" s="201"/>
      <c r="AU477" s="201"/>
      <c r="AV477" s="201"/>
      <c r="AW477" s="201"/>
      <c r="AX477" s="201"/>
      <c r="AY477" s="201"/>
      <c r="AZ477" s="201"/>
      <c r="BA477" s="201"/>
      <c r="BB477" s="201"/>
      <c r="BC477" s="201"/>
      <c r="BD477" s="201"/>
      <c r="BE477" s="201"/>
      <c r="BF477" s="201"/>
      <c r="BG477" s="201"/>
      <c r="BH477" s="201"/>
    </row>
    <row r="478" customFormat="false" ht="12.75" hidden="false" customHeight="false" outlineLevel="1" collapsed="false">
      <c r="A478" s="192" t="n">
        <v>201</v>
      </c>
      <c r="B478" s="193" t="s">
        <v>629</v>
      </c>
      <c r="C478" s="194" t="s">
        <v>630</v>
      </c>
      <c r="D478" s="195" t="s">
        <v>402</v>
      </c>
      <c r="E478" s="196" t="n">
        <v>2</v>
      </c>
      <c r="F478" s="197"/>
      <c r="G478" s="198" t="n">
        <f aca="false">ROUND(E478*F478,2)</f>
        <v>0</v>
      </c>
      <c r="H478" s="197"/>
      <c r="I478" s="198" t="n">
        <f aca="false">ROUND(E478*H478,2)</f>
        <v>0</v>
      </c>
      <c r="J478" s="197"/>
      <c r="K478" s="198" t="n">
        <f aca="false">ROUND(E478*J478,2)</f>
        <v>0</v>
      </c>
      <c r="L478" s="198" t="n">
        <v>21</v>
      </c>
      <c r="M478" s="198" t="n">
        <f aca="false">G478*(1+L478/100)</f>
        <v>0</v>
      </c>
      <c r="N478" s="198" t="n">
        <v>0.0252</v>
      </c>
      <c r="O478" s="198" t="n">
        <f aca="false">ROUND(E478*N478,2)</f>
        <v>0.05</v>
      </c>
      <c r="P478" s="198" t="n">
        <v>0</v>
      </c>
      <c r="Q478" s="198" t="n">
        <f aca="false">ROUND(E478*P478,2)</f>
        <v>0</v>
      </c>
      <c r="R478" s="198"/>
      <c r="S478" s="198" t="s">
        <v>288</v>
      </c>
      <c r="T478" s="199" t="s">
        <v>197</v>
      </c>
      <c r="U478" s="200" t="n">
        <v>0</v>
      </c>
      <c r="V478" s="200" t="n">
        <f aca="false">ROUND(E478*U478,2)</f>
        <v>0</v>
      </c>
      <c r="W478" s="200"/>
      <c r="X478" s="200" t="s">
        <v>270</v>
      </c>
      <c r="Y478" s="201"/>
      <c r="Z478" s="201"/>
      <c r="AA478" s="201"/>
      <c r="AB478" s="201"/>
      <c r="AC478" s="201"/>
      <c r="AD478" s="201"/>
      <c r="AE478" s="201"/>
      <c r="AF478" s="201"/>
      <c r="AG478" s="201" t="s">
        <v>358</v>
      </c>
      <c r="AH478" s="201"/>
      <c r="AI478" s="201"/>
      <c r="AJ478" s="201"/>
      <c r="AK478" s="201"/>
      <c r="AL478" s="201"/>
      <c r="AM478" s="201"/>
      <c r="AN478" s="201"/>
      <c r="AO478" s="201"/>
      <c r="AP478" s="201"/>
      <c r="AQ478" s="201"/>
      <c r="AR478" s="201"/>
      <c r="AS478" s="201"/>
      <c r="AT478" s="201"/>
      <c r="AU478" s="201"/>
      <c r="AV478" s="201"/>
      <c r="AW478" s="201"/>
      <c r="AX478" s="201"/>
      <c r="AY478" s="201"/>
      <c r="AZ478" s="201"/>
      <c r="BA478" s="201"/>
      <c r="BB478" s="201"/>
      <c r="BC478" s="201"/>
      <c r="BD478" s="201"/>
      <c r="BE478" s="201"/>
      <c r="BF478" s="201"/>
      <c r="BG478" s="201"/>
      <c r="BH478" s="201"/>
    </row>
    <row r="479" customFormat="false" ht="12.75" hidden="false" customHeight="false" outlineLevel="1" collapsed="false">
      <c r="A479" s="202"/>
      <c r="B479" s="203"/>
      <c r="C479" s="204"/>
      <c r="D479" s="204"/>
      <c r="E479" s="204"/>
      <c r="F479" s="204"/>
      <c r="G479" s="204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200"/>
      <c r="Y479" s="201"/>
      <c r="Z479" s="201"/>
      <c r="AA479" s="201"/>
      <c r="AB479" s="201"/>
      <c r="AC479" s="201"/>
      <c r="AD479" s="201"/>
      <c r="AE479" s="201"/>
      <c r="AF479" s="201"/>
      <c r="AG479" s="201" t="s">
        <v>172</v>
      </c>
      <c r="AH479" s="201"/>
      <c r="AI479" s="201"/>
      <c r="AJ479" s="201"/>
      <c r="AK479" s="201"/>
      <c r="AL479" s="201"/>
      <c r="AM479" s="201"/>
      <c r="AN479" s="201"/>
      <c r="AO479" s="201"/>
      <c r="AP479" s="201"/>
      <c r="AQ479" s="201"/>
      <c r="AR479" s="201"/>
      <c r="AS479" s="201"/>
      <c r="AT479" s="201"/>
      <c r="AU479" s="201"/>
      <c r="AV479" s="201"/>
      <c r="AW479" s="201"/>
      <c r="AX479" s="201"/>
      <c r="AY479" s="201"/>
      <c r="AZ479" s="201"/>
      <c r="BA479" s="201"/>
      <c r="BB479" s="201"/>
      <c r="BC479" s="201"/>
      <c r="BD479" s="201"/>
      <c r="BE479" s="201"/>
      <c r="BF479" s="201"/>
      <c r="BG479" s="201"/>
      <c r="BH479" s="201"/>
    </row>
    <row r="480" customFormat="false" ht="22.5" hidden="false" customHeight="false" outlineLevel="1" collapsed="false">
      <c r="A480" s="192" t="n">
        <v>202</v>
      </c>
      <c r="B480" s="193" t="s">
        <v>631</v>
      </c>
      <c r="C480" s="194" t="s">
        <v>632</v>
      </c>
      <c r="D480" s="195" t="s">
        <v>242</v>
      </c>
      <c r="E480" s="196" t="n">
        <v>2</v>
      </c>
      <c r="F480" s="197"/>
      <c r="G480" s="198" t="n">
        <f aca="false">ROUND(E480*F480,2)</f>
        <v>0</v>
      </c>
      <c r="H480" s="197"/>
      <c r="I480" s="198" t="n">
        <f aca="false">ROUND(E480*H480,2)</f>
        <v>0</v>
      </c>
      <c r="J480" s="197"/>
      <c r="K480" s="198" t="n">
        <f aca="false">ROUND(E480*J480,2)</f>
        <v>0</v>
      </c>
      <c r="L480" s="198" t="n">
        <v>21</v>
      </c>
      <c r="M480" s="198" t="n">
        <f aca="false">G480*(1+L480/100)</f>
        <v>0</v>
      </c>
      <c r="N480" s="198" t="n">
        <v>0.015</v>
      </c>
      <c r="O480" s="198" t="n">
        <f aca="false">ROUND(E480*N480,2)</f>
        <v>0.03</v>
      </c>
      <c r="P480" s="198" t="n">
        <v>0</v>
      </c>
      <c r="Q480" s="198" t="n">
        <f aca="false">ROUND(E480*P480,2)</f>
        <v>0</v>
      </c>
      <c r="R480" s="198" t="s">
        <v>269</v>
      </c>
      <c r="S480" s="198" t="s">
        <v>168</v>
      </c>
      <c r="T480" s="199" t="s">
        <v>197</v>
      </c>
      <c r="U480" s="200" t="n">
        <v>0</v>
      </c>
      <c r="V480" s="200" t="n">
        <f aca="false">ROUND(E480*U480,2)</f>
        <v>0</v>
      </c>
      <c r="W480" s="200"/>
      <c r="X480" s="200" t="s">
        <v>270</v>
      </c>
      <c r="Y480" s="201"/>
      <c r="Z480" s="201"/>
      <c r="AA480" s="201"/>
      <c r="AB480" s="201"/>
      <c r="AC480" s="201"/>
      <c r="AD480" s="201"/>
      <c r="AE480" s="201"/>
      <c r="AF480" s="201"/>
      <c r="AG480" s="201" t="s">
        <v>358</v>
      </c>
      <c r="AH480" s="201"/>
      <c r="AI480" s="201"/>
      <c r="AJ480" s="201"/>
      <c r="AK480" s="201"/>
      <c r="AL480" s="201"/>
      <c r="AM480" s="201"/>
      <c r="AN480" s="201"/>
      <c r="AO480" s="201"/>
      <c r="AP480" s="201"/>
      <c r="AQ480" s="201"/>
      <c r="AR480" s="201"/>
      <c r="AS480" s="201"/>
      <c r="AT480" s="201"/>
      <c r="AU480" s="201"/>
      <c r="AV480" s="201"/>
      <c r="AW480" s="201"/>
      <c r="AX480" s="201"/>
      <c r="AY480" s="201"/>
      <c r="AZ480" s="201"/>
      <c r="BA480" s="201"/>
      <c r="BB480" s="201"/>
      <c r="BC480" s="201"/>
      <c r="BD480" s="201"/>
      <c r="BE480" s="201"/>
      <c r="BF480" s="201"/>
      <c r="BG480" s="201"/>
      <c r="BH480" s="201"/>
    </row>
    <row r="481" customFormat="false" ht="12.75" hidden="false" customHeight="false" outlineLevel="1" collapsed="false">
      <c r="A481" s="202"/>
      <c r="B481" s="203"/>
      <c r="C481" s="204"/>
      <c r="D481" s="204"/>
      <c r="E481" s="204"/>
      <c r="F481" s="204"/>
      <c r="G481" s="204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200"/>
      <c r="Y481" s="201"/>
      <c r="Z481" s="201"/>
      <c r="AA481" s="201"/>
      <c r="AB481" s="201"/>
      <c r="AC481" s="201"/>
      <c r="AD481" s="201"/>
      <c r="AE481" s="201"/>
      <c r="AF481" s="201"/>
      <c r="AG481" s="201" t="s">
        <v>172</v>
      </c>
      <c r="AH481" s="201"/>
      <c r="AI481" s="201"/>
      <c r="AJ481" s="201"/>
      <c r="AK481" s="201"/>
      <c r="AL481" s="201"/>
      <c r="AM481" s="201"/>
      <c r="AN481" s="201"/>
      <c r="AO481" s="201"/>
      <c r="AP481" s="201"/>
      <c r="AQ481" s="201"/>
      <c r="AR481" s="201"/>
      <c r="AS481" s="201"/>
      <c r="AT481" s="201"/>
      <c r="AU481" s="201"/>
      <c r="AV481" s="201"/>
      <c r="AW481" s="201"/>
      <c r="AX481" s="201"/>
      <c r="AY481" s="201"/>
      <c r="AZ481" s="201"/>
      <c r="BA481" s="201"/>
      <c r="BB481" s="201"/>
      <c r="BC481" s="201"/>
      <c r="BD481" s="201"/>
      <c r="BE481" s="201"/>
      <c r="BF481" s="201"/>
      <c r="BG481" s="201"/>
      <c r="BH481" s="201"/>
    </row>
    <row r="482" customFormat="false" ht="22.5" hidden="false" customHeight="false" outlineLevel="1" collapsed="false">
      <c r="A482" s="192" t="n">
        <v>203</v>
      </c>
      <c r="B482" s="193" t="s">
        <v>633</v>
      </c>
      <c r="C482" s="194" t="s">
        <v>634</v>
      </c>
      <c r="D482" s="195" t="s">
        <v>242</v>
      </c>
      <c r="E482" s="196" t="n">
        <v>2</v>
      </c>
      <c r="F482" s="197"/>
      <c r="G482" s="198" t="n">
        <f aca="false">ROUND(E482*F482,2)</f>
        <v>0</v>
      </c>
      <c r="H482" s="197"/>
      <c r="I482" s="198" t="n">
        <f aca="false">ROUND(E482*H482,2)</f>
        <v>0</v>
      </c>
      <c r="J482" s="197"/>
      <c r="K482" s="198" t="n">
        <f aca="false">ROUND(E482*J482,2)</f>
        <v>0</v>
      </c>
      <c r="L482" s="198" t="n">
        <v>21</v>
      </c>
      <c r="M482" s="198" t="n">
        <f aca="false">G482*(1+L482/100)</f>
        <v>0</v>
      </c>
      <c r="N482" s="198" t="n">
        <v>0.0251</v>
      </c>
      <c r="O482" s="198" t="n">
        <f aca="false">ROUND(E482*N482,2)</f>
        <v>0.05</v>
      </c>
      <c r="P482" s="198" t="n">
        <v>0</v>
      </c>
      <c r="Q482" s="198" t="n">
        <f aca="false">ROUND(E482*P482,2)</f>
        <v>0</v>
      </c>
      <c r="R482" s="198" t="s">
        <v>269</v>
      </c>
      <c r="S482" s="198" t="s">
        <v>168</v>
      </c>
      <c r="T482" s="199" t="s">
        <v>197</v>
      </c>
      <c r="U482" s="200" t="n">
        <v>0</v>
      </c>
      <c r="V482" s="200" t="n">
        <f aca="false">ROUND(E482*U482,2)</f>
        <v>0</v>
      </c>
      <c r="W482" s="200"/>
      <c r="X482" s="200" t="s">
        <v>270</v>
      </c>
      <c r="Y482" s="201"/>
      <c r="Z482" s="201"/>
      <c r="AA482" s="201"/>
      <c r="AB482" s="201"/>
      <c r="AC482" s="201"/>
      <c r="AD482" s="201"/>
      <c r="AE482" s="201"/>
      <c r="AF482" s="201"/>
      <c r="AG482" s="201" t="s">
        <v>358</v>
      </c>
      <c r="AH482" s="201"/>
      <c r="AI482" s="201"/>
      <c r="AJ482" s="201"/>
      <c r="AK482" s="201"/>
      <c r="AL482" s="201"/>
      <c r="AM482" s="201"/>
      <c r="AN482" s="201"/>
      <c r="AO482" s="201"/>
      <c r="AP482" s="201"/>
      <c r="AQ482" s="201"/>
      <c r="AR482" s="201"/>
      <c r="AS482" s="201"/>
      <c r="AT482" s="201"/>
      <c r="AU482" s="201"/>
      <c r="AV482" s="201"/>
      <c r="AW482" s="201"/>
      <c r="AX482" s="201"/>
      <c r="AY482" s="201"/>
      <c r="AZ482" s="201"/>
      <c r="BA482" s="201"/>
      <c r="BB482" s="201"/>
      <c r="BC482" s="201"/>
      <c r="BD482" s="201"/>
      <c r="BE482" s="201"/>
      <c r="BF482" s="201"/>
      <c r="BG482" s="201"/>
      <c r="BH482" s="201"/>
    </row>
    <row r="483" customFormat="false" ht="12.75" hidden="false" customHeight="false" outlineLevel="1" collapsed="false">
      <c r="A483" s="202"/>
      <c r="B483" s="203"/>
      <c r="C483" s="204"/>
      <c r="D483" s="204"/>
      <c r="E483" s="204"/>
      <c r="F483" s="204"/>
      <c r="G483" s="204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200"/>
      <c r="Y483" s="201"/>
      <c r="Z483" s="201"/>
      <c r="AA483" s="201"/>
      <c r="AB483" s="201"/>
      <c r="AC483" s="201"/>
      <c r="AD483" s="201"/>
      <c r="AE483" s="201"/>
      <c r="AF483" s="201"/>
      <c r="AG483" s="201" t="s">
        <v>172</v>
      </c>
      <c r="AH483" s="201"/>
      <c r="AI483" s="201"/>
      <c r="AJ483" s="201"/>
      <c r="AK483" s="201"/>
      <c r="AL483" s="201"/>
      <c r="AM483" s="201"/>
      <c r="AN483" s="201"/>
      <c r="AO483" s="201"/>
      <c r="AP483" s="201"/>
      <c r="AQ483" s="201"/>
      <c r="AR483" s="201"/>
      <c r="AS483" s="201"/>
      <c r="AT483" s="201"/>
      <c r="AU483" s="201"/>
      <c r="AV483" s="201"/>
      <c r="AW483" s="201"/>
      <c r="AX483" s="201"/>
      <c r="AY483" s="201"/>
      <c r="AZ483" s="201"/>
      <c r="BA483" s="201"/>
      <c r="BB483" s="201"/>
      <c r="BC483" s="201"/>
      <c r="BD483" s="201"/>
      <c r="BE483" s="201"/>
      <c r="BF483" s="201"/>
      <c r="BG483" s="201"/>
      <c r="BH483" s="201"/>
    </row>
    <row r="484" customFormat="false" ht="22.5" hidden="false" customHeight="false" outlineLevel="1" collapsed="false">
      <c r="A484" s="192" t="n">
        <v>204</v>
      </c>
      <c r="B484" s="193" t="s">
        <v>635</v>
      </c>
      <c r="C484" s="194" t="s">
        <v>636</v>
      </c>
      <c r="D484" s="195" t="s">
        <v>242</v>
      </c>
      <c r="E484" s="196" t="n">
        <v>3</v>
      </c>
      <c r="F484" s="197"/>
      <c r="G484" s="198" t="n">
        <f aca="false">ROUND(E484*F484,2)</f>
        <v>0</v>
      </c>
      <c r="H484" s="197"/>
      <c r="I484" s="198" t="n">
        <f aca="false">ROUND(E484*H484,2)</f>
        <v>0</v>
      </c>
      <c r="J484" s="197"/>
      <c r="K484" s="198" t="n">
        <f aca="false">ROUND(E484*J484,2)</f>
        <v>0</v>
      </c>
      <c r="L484" s="198" t="n">
        <v>21</v>
      </c>
      <c r="M484" s="198" t="n">
        <f aca="false">G484*(1+L484/100)</f>
        <v>0</v>
      </c>
      <c r="N484" s="198" t="n">
        <v>0.0314</v>
      </c>
      <c r="O484" s="198" t="n">
        <f aca="false">ROUND(E484*N484,2)</f>
        <v>0.09</v>
      </c>
      <c r="P484" s="198" t="n">
        <v>0</v>
      </c>
      <c r="Q484" s="198" t="n">
        <f aca="false">ROUND(E484*P484,2)</f>
        <v>0</v>
      </c>
      <c r="R484" s="198" t="s">
        <v>269</v>
      </c>
      <c r="S484" s="198" t="s">
        <v>168</v>
      </c>
      <c r="T484" s="199" t="s">
        <v>197</v>
      </c>
      <c r="U484" s="200" t="n">
        <v>0</v>
      </c>
      <c r="V484" s="200" t="n">
        <f aca="false">ROUND(E484*U484,2)</f>
        <v>0</v>
      </c>
      <c r="W484" s="200"/>
      <c r="X484" s="200" t="s">
        <v>270</v>
      </c>
      <c r="Y484" s="201"/>
      <c r="Z484" s="201"/>
      <c r="AA484" s="201"/>
      <c r="AB484" s="201"/>
      <c r="AC484" s="201"/>
      <c r="AD484" s="201"/>
      <c r="AE484" s="201"/>
      <c r="AF484" s="201"/>
      <c r="AG484" s="201" t="s">
        <v>358</v>
      </c>
      <c r="AH484" s="201"/>
      <c r="AI484" s="201"/>
      <c r="AJ484" s="201"/>
      <c r="AK484" s="201"/>
      <c r="AL484" s="201"/>
      <c r="AM484" s="201"/>
      <c r="AN484" s="201"/>
      <c r="AO484" s="201"/>
      <c r="AP484" s="201"/>
      <c r="AQ484" s="201"/>
      <c r="AR484" s="201"/>
      <c r="AS484" s="201"/>
      <c r="AT484" s="201"/>
      <c r="AU484" s="201"/>
      <c r="AV484" s="201"/>
      <c r="AW484" s="201"/>
      <c r="AX484" s="201"/>
      <c r="AY484" s="201"/>
      <c r="AZ484" s="201"/>
      <c r="BA484" s="201"/>
      <c r="BB484" s="201"/>
      <c r="BC484" s="201"/>
      <c r="BD484" s="201"/>
      <c r="BE484" s="201"/>
      <c r="BF484" s="201"/>
      <c r="BG484" s="201"/>
      <c r="BH484" s="201"/>
    </row>
    <row r="485" customFormat="false" ht="12.75" hidden="false" customHeight="false" outlineLevel="1" collapsed="false">
      <c r="A485" s="202"/>
      <c r="B485" s="203"/>
      <c r="C485" s="204"/>
      <c r="D485" s="204"/>
      <c r="E485" s="204"/>
      <c r="F485" s="204"/>
      <c r="G485" s="204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200"/>
      <c r="Y485" s="201"/>
      <c r="Z485" s="201"/>
      <c r="AA485" s="201"/>
      <c r="AB485" s="201"/>
      <c r="AC485" s="201"/>
      <c r="AD485" s="201"/>
      <c r="AE485" s="201"/>
      <c r="AF485" s="201"/>
      <c r="AG485" s="201" t="s">
        <v>172</v>
      </c>
      <c r="AH485" s="201"/>
      <c r="AI485" s="201"/>
      <c r="AJ485" s="201"/>
      <c r="AK485" s="201"/>
      <c r="AL485" s="201"/>
      <c r="AM485" s="201"/>
      <c r="AN485" s="201"/>
      <c r="AO485" s="201"/>
      <c r="AP485" s="201"/>
      <c r="AQ485" s="201"/>
      <c r="AR485" s="201"/>
      <c r="AS485" s="201"/>
      <c r="AT485" s="201"/>
      <c r="AU485" s="201"/>
      <c r="AV485" s="201"/>
      <c r="AW485" s="201"/>
      <c r="AX485" s="201"/>
      <c r="AY485" s="201"/>
      <c r="AZ485" s="201"/>
      <c r="BA485" s="201"/>
      <c r="BB485" s="201"/>
      <c r="BC485" s="201"/>
      <c r="BD485" s="201"/>
      <c r="BE485" s="201"/>
      <c r="BF485" s="201"/>
      <c r="BG485" s="201"/>
      <c r="BH485" s="201"/>
    </row>
    <row r="486" customFormat="false" ht="22.5" hidden="false" customHeight="false" outlineLevel="1" collapsed="false">
      <c r="A486" s="192" t="n">
        <v>205</v>
      </c>
      <c r="B486" s="193" t="s">
        <v>637</v>
      </c>
      <c r="C486" s="194" t="s">
        <v>638</v>
      </c>
      <c r="D486" s="195" t="s">
        <v>242</v>
      </c>
      <c r="E486" s="196" t="n">
        <v>1</v>
      </c>
      <c r="F486" s="197"/>
      <c r="G486" s="198" t="n">
        <f aca="false">ROUND(E486*F486,2)</f>
        <v>0</v>
      </c>
      <c r="H486" s="197"/>
      <c r="I486" s="198" t="n">
        <f aca="false">ROUND(E486*H486,2)</f>
        <v>0</v>
      </c>
      <c r="J486" s="197"/>
      <c r="K486" s="198" t="n">
        <f aca="false">ROUND(E486*J486,2)</f>
        <v>0</v>
      </c>
      <c r="L486" s="198" t="n">
        <v>21</v>
      </c>
      <c r="M486" s="198" t="n">
        <f aca="false">G486*(1+L486/100)</f>
        <v>0</v>
      </c>
      <c r="N486" s="198" t="n">
        <v>0.039</v>
      </c>
      <c r="O486" s="198" t="n">
        <f aca="false">ROUND(E486*N486,2)</f>
        <v>0.04</v>
      </c>
      <c r="P486" s="198" t="n">
        <v>0</v>
      </c>
      <c r="Q486" s="198" t="n">
        <f aca="false">ROUND(E486*P486,2)</f>
        <v>0</v>
      </c>
      <c r="R486" s="198" t="s">
        <v>269</v>
      </c>
      <c r="S486" s="198" t="s">
        <v>168</v>
      </c>
      <c r="T486" s="199" t="s">
        <v>197</v>
      </c>
      <c r="U486" s="200" t="n">
        <v>0</v>
      </c>
      <c r="V486" s="200" t="n">
        <f aca="false">ROUND(E486*U486,2)</f>
        <v>0</v>
      </c>
      <c r="W486" s="200"/>
      <c r="X486" s="200" t="s">
        <v>270</v>
      </c>
      <c r="Y486" s="201"/>
      <c r="Z486" s="201"/>
      <c r="AA486" s="201"/>
      <c r="AB486" s="201"/>
      <c r="AC486" s="201"/>
      <c r="AD486" s="201"/>
      <c r="AE486" s="201"/>
      <c r="AF486" s="201"/>
      <c r="AG486" s="201" t="s">
        <v>358</v>
      </c>
      <c r="AH486" s="201"/>
      <c r="AI486" s="201"/>
      <c r="AJ486" s="201"/>
      <c r="AK486" s="201"/>
      <c r="AL486" s="201"/>
      <c r="AM486" s="201"/>
      <c r="AN486" s="201"/>
      <c r="AO486" s="201"/>
      <c r="AP486" s="201"/>
      <c r="AQ486" s="201"/>
      <c r="AR486" s="201"/>
      <c r="AS486" s="201"/>
      <c r="AT486" s="201"/>
      <c r="AU486" s="201"/>
      <c r="AV486" s="201"/>
      <c r="AW486" s="201"/>
      <c r="AX486" s="201"/>
      <c r="AY486" s="201"/>
      <c r="AZ486" s="201"/>
      <c r="BA486" s="201"/>
      <c r="BB486" s="201"/>
      <c r="BC486" s="201"/>
      <c r="BD486" s="201"/>
      <c r="BE486" s="201"/>
      <c r="BF486" s="201"/>
      <c r="BG486" s="201"/>
      <c r="BH486" s="201"/>
    </row>
    <row r="487" customFormat="false" ht="12.75" hidden="false" customHeight="false" outlineLevel="1" collapsed="false">
      <c r="A487" s="202"/>
      <c r="B487" s="203"/>
      <c r="C487" s="204"/>
      <c r="D487" s="204"/>
      <c r="E487" s="204"/>
      <c r="F487" s="204"/>
      <c r="G487" s="204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200"/>
      <c r="Y487" s="201"/>
      <c r="Z487" s="201"/>
      <c r="AA487" s="201"/>
      <c r="AB487" s="201"/>
      <c r="AC487" s="201"/>
      <c r="AD487" s="201"/>
      <c r="AE487" s="201"/>
      <c r="AF487" s="201"/>
      <c r="AG487" s="201" t="s">
        <v>172</v>
      </c>
      <c r="AH487" s="201"/>
      <c r="AI487" s="201"/>
      <c r="AJ487" s="201"/>
      <c r="AK487" s="201"/>
      <c r="AL487" s="201"/>
      <c r="AM487" s="201"/>
      <c r="AN487" s="201"/>
      <c r="AO487" s="201"/>
      <c r="AP487" s="201"/>
      <c r="AQ487" s="201"/>
      <c r="AR487" s="201"/>
      <c r="AS487" s="201"/>
      <c r="AT487" s="201"/>
      <c r="AU487" s="201"/>
      <c r="AV487" s="201"/>
      <c r="AW487" s="201"/>
      <c r="AX487" s="201"/>
      <c r="AY487" s="201"/>
      <c r="AZ487" s="201"/>
      <c r="BA487" s="201"/>
      <c r="BB487" s="201"/>
      <c r="BC487" s="201"/>
      <c r="BD487" s="201"/>
      <c r="BE487" s="201"/>
      <c r="BF487" s="201"/>
      <c r="BG487" s="201"/>
      <c r="BH487" s="201"/>
    </row>
    <row r="488" customFormat="false" ht="22.5" hidden="false" customHeight="false" outlineLevel="1" collapsed="false">
      <c r="A488" s="192" t="n">
        <v>206</v>
      </c>
      <c r="B488" s="193" t="s">
        <v>639</v>
      </c>
      <c r="C488" s="194" t="s">
        <v>640</v>
      </c>
      <c r="D488" s="195" t="s">
        <v>242</v>
      </c>
      <c r="E488" s="196" t="n">
        <v>7</v>
      </c>
      <c r="F488" s="197"/>
      <c r="G488" s="198" t="n">
        <f aca="false">ROUND(E488*F488,2)</f>
        <v>0</v>
      </c>
      <c r="H488" s="197"/>
      <c r="I488" s="198" t="n">
        <f aca="false">ROUND(E488*H488,2)</f>
        <v>0</v>
      </c>
      <c r="J488" s="197"/>
      <c r="K488" s="198" t="n">
        <f aca="false">ROUND(E488*J488,2)</f>
        <v>0</v>
      </c>
      <c r="L488" s="198" t="n">
        <v>21</v>
      </c>
      <c r="M488" s="198" t="n">
        <f aca="false">G488*(1+L488/100)</f>
        <v>0</v>
      </c>
      <c r="N488" s="198" t="n">
        <v>0.038</v>
      </c>
      <c r="O488" s="198" t="n">
        <f aca="false">ROUND(E488*N488,2)</f>
        <v>0.27</v>
      </c>
      <c r="P488" s="198" t="n">
        <v>0</v>
      </c>
      <c r="Q488" s="198" t="n">
        <f aca="false">ROUND(E488*P488,2)</f>
        <v>0</v>
      </c>
      <c r="R488" s="198" t="s">
        <v>269</v>
      </c>
      <c r="S488" s="198" t="s">
        <v>168</v>
      </c>
      <c r="T488" s="199" t="s">
        <v>197</v>
      </c>
      <c r="U488" s="200" t="n">
        <v>0</v>
      </c>
      <c r="V488" s="200" t="n">
        <f aca="false">ROUND(E488*U488,2)</f>
        <v>0</v>
      </c>
      <c r="W488" s="200"/>
      <c r="X488" s="200" t="s">
        <v>270</v>
      </c>
      <c r="Y488" s="201"/>
      <c r="Z488" s="201"/>
      <c r="AA488" s="201"/>
      <c r="AB488" s="201"/>
      <c r="AC488" s="201"/>
      <c r="AD488" s="201"/>
      <c r="AE488" s="201"/>
      <c r="AF488" s="201"/>
      <c r="AG488" s="201" t="s">
        <v>358</v>
      </c>
      <c r="AH488" s="201"/>
      <c r="AI488" s="201"/>
      <c r="AJ488" s="201"/>
      <c r="AK488" s="201"/>
      <c r="AL488" s="201"/>
      <c r="AM488" s="201"/>
      <c r="AN488" s="201"/>
      <c r="AO488" s="201"/>
      <c r="AP488" s="201"/>
      <c r="AQ488" s="201"/>
      <c r="AR488" s="201"/>
      <c r="AS488" s="201"/>
      <c r="AT488" s="201"/>
      <c r="AU488" s="201"/>
      <c r="AV488" s="201"/>
      <c r="AW488" s="201"/>
      <c r="AX488" s="201"/>
      <c r="AY488" s="201"/>
      <c r="AZ488" s="201"/>
      <c r="BA488" s="201"/>
      <c r="BB488" s="201"/>
      <c r="BC488" s="201"/>
      <c r="BD488" s="201"/>
      <c r="BE488" s="201"/>
      <c r="BF488" s="201"/>
      <c r="BG488" s="201"/>
      <c r="BH488" s="201"/>
    </row>
    <row r="489" customFormat="false" ht="12.75" hidden="false" customHeight="false" outlineLevel="1" collapsed="false">
      <c r="A489" s="202"/>
      <c r="B489" s="203"/>
      <c r="C489" s="204"/>
      <c r="D489" s="204"/>
      <c r="E489" s="204"/>
      <c r="F489" s="204"/>
      <c r="G489" s="204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200"/>
      <c r="Y489" s="201"/>
      <c r="Z489" s="201"/>
      <c r="AA489" s="201"/>
      <c r="AB489" s="201"/>
      <c r="AC489" s="201"/>
      <c r="AD489" s="201"/>
      <c r="AE489" s="201"/>
      <c r="AF489" s="201"/>
      <c r="AG489" s="201" t="s">
        <v>172</v>
      </c>
      <c r="AH489" s="201"/>
      <c r="AI489" s="201"/>
      <c r="AJ489" s="201"/>
      <c r="AK489" s="201"/>
      <c r="AL489" s="201"/>
      <c r="AM489" s="201"/>
      <c r="AN489" s="201"/>
      <c r="AO489" s="201"/>
      <c r="AP489" s="201"/>
      <c r="AQ489" s="201"/>
      <c r="AR489" s="201"/>
      <c r="AS489" s="201"/>
      <c r="AT489" s="201"/>
      <c r="AU489" s="201"/>
      <c r="AV489" s="201"/>
      <c r="AW489" s="201"/>
      <c r="AX489" s="201"/>
      <c r="AY489" s="201"/>
      <c r="AZ489" s="201"/>
      <c r="BA489" s="201"/>
      <c r="BB489" s="201"/>
      <c r="BC489" s="201"/>
      <c r="BD489" s="201"/>
      <c r="BE489" s="201"/>
      <c r="BF489" s="201"/>
      <c r="BG489" s="201"/>
      <c r="BH489" s="201"/>
    </row>
    <row r="490" customFormat="false" ht="22.5" hidden="false" customHeight="false" outlineLevel="1" collapsed="false">
      <c r="A490" s="192" t="n">
        <v>207</v>
      </c>
      <c r="B490" s="193" t="s">
        <v>641</v>
      </c>
      <c r="C490" s="194" t="s">
        <v>642</v>
      </c>
      <c r="D490" s="195" t="s">
        <v>242</v>
      </c>
      <c r="E490" s="196" t="n">
        <v>13</v>
      </c>
      <c r="F490" s="197"/>
      <c r="G490" s="198" t="n">
        <f aca="false">ROUND(E490*F490,2)</f>
        <v>0</v>
      </c>
      <c r="H490" s="197"/>
      <c r="I490" s="198" t="n">
        <f aca="false">ROUND(E490*H490,2)</f>
        <v>0</v>
      </c>
      <c r="J490" s="197"/>
      <c r="K490" s="198" t="n">
        <f aca="false">ROUND(E490*J490,2)</f>
        <v>0</v>
      </c>
      <c r="L490" s="198" t="n">
        <v>21</v>
      </c>
      <c r="M490" s="198" t="n">
        <f aca="false">G490*(1+L490/100)</f>
        <v>0</v>
      </c>
      <c r="N490" s="198" t="n">
        <v>0.02</v>
      </c>
      <c r="O490" s="198" t="n">
        <f aca="false">ROUND(E490*N490,2)</f>
        <v>0.26</v>
      </c>
      <c r="P490" s="198" t="n">
        <v>0</v>
      </c>
      <c r="Q490" s="198" t="n">
        <f aca="false">ROUND(E490*P490,2)</f>
        <v>0</v>
      </c>
      <c r="R490" s="198" t="s">
        <v>269</v>
      </c>
      <c r="S490" s="198" t="s">
        <v>168</v>
      </c>
      <c r="T490" s="199" t="s">
        <v>169</v>
      </c>
      <c r="U490" s="200" t="n">
        <v>0</v>
      </c>
      <c r="V490" s="200" t="n">
        <f aca="false">ROUND(E490*U490,2)</f>
        <v>0</v>
      </c>
      <c r="W490" s="200"/>
      <c r="X490" s="200" t="s">
        <v>270</v>
      </c>
      <c r="Y490" s="201"/>
      <c r="Z490" s="201"/>
      <c r="AA490" s="201"/>
      <c r="AB490" s="201"/>
      <c r="AC490" s="201"/>
      <c r="AD490" s="201"/>
      <c r="AE490" s="201"/>
      <c r="AF490" s="201"/>
      <c r="AG490" s="201" t="s">
        <v>271</v>
      </c>
      <c r="AH490" s="201"/>
      <c r="AI490" s="201"/>
      <c r="AJ490" s="201"/>
      <c r="AK490" s="201"/>
      <c r="AL490" s="201"/>
      <c r="AM490" s="201"/>
      <c r="AN490" s="201"/>
      <c r="AO490" s="201"/>
      <c r="AP490" s="201"/>
      <c r="AQ490" s="201"/>
      <c r="AR490" s="201"/>
      <c r="AS490" s="201"/>
      <c r="AT490" s="201"/>
      <c r="AU490" s="201"/>
      <c r="AV490" s="201"/>
      <c r="AW490" s="201"/>
      <c r="AX490" s="201"/>
      <c r="AY490" s="201"/>
      <c r="AZ490" s="201"/>
      <c r="BA490" s="201"/>
      <c r="BB490" s="201"/>
      <c r="BC490" s="201"/>
      <c r="BD490" s="201"/>
      <c r="BE490" s="201"/>
      <c r="BF490" s="201"/>
      <c r="BG490" s="201"/>
      <c r="BH490" s="201"/>
    </row>
    <row r="491" customFormat="false" ht="12.75" hidden="false" customHeight="false" outlineLevel="1" collapsed="false">
      <c r="A491" s="202"/>
      <c r="B491" s="203"/>
      <c r="C491" s="204"/>
      <c r="D491" s="204"/>
      <c r="E491" s="204"/>
      <c r="F491" s="204"/>
      <c r="G491" s="204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200"/>
      <c r="Y491" s="201"/>
      <c r="Z491" s="201"/>
      <c r="AA491" s="201"/>
      <c r="AB491" s="201"/>
      <c r="AC491" s="201"/>
      <c r="AD491" s="201"/>
      <c r="AE491" s="201"/>
      <c r="AF491" s="201"/>
      <c r="AG491" s="201" t="s">
        <v>172</v>
      </c>
      <c r="AH491" s="201"/>
      <c r="AI491" s="201"/>
      <c r="AJ491" s="201"/>
      <c r="AK491" s="201"/>
      <c r="AL491" s="201"/>
      <c r="AM491" s="201"/>
      <c r="AN491" s="201"/>
      <c r="AO491" s="201"/>
      <c r="AP491" s="201"/>
      <c r="AQ491" s="201"/>
      <c r="AR491" s="201"/>
      <c r="AS491" s="201"/>
      <c r="AT491" s="201"/>
      <c r="AU491" s="201"/>
      <c r="AV491" s="201"/>
      <c r="AW491" s="201"/>
      <c r="AX491" s="201"/>
      <c r="AY491" s="201"/>
      <c r="AZ491" s="201"/>
      <c r="BA491" s="201"/>
      <c r="BB491" s="201"/>
      <c r="BC491" s="201"/>
      <c r="BD491" s="201"/>
      <c r="BE491" s="201"/>
      <c r="BF491" s="201"/>
      <c r="BG491" s="201"/>
      <c r="BH491" s="201"/>
    </row>
    <row r="492" customFormat="false" ht="22.5" hidden="false" customHeight="false" outlineLevel="1" collapsed="false">
      <c r="A492" s="192" t="n">
        <v>208</v>
      </c>
      <c r="B492" s="193" t="s">
        <v>643</v>
      </c>
      <c r="C492" s="194" t="s">
        <v>644</v>
      </c>
      <c r="D492" s="195" t="s">
        <v>242</v>
      </c>
      <c r="E492" s="196" t="n">
        <v>13</v>
      </c>
      <c r="F492" s="197"/>
      <c r="G492" s="198" t="n">
        <f aca="false">ROUND(E492*F492,2)</f>
        <v>0</v>
      </c>
      <c r="H492" s="197"/>
      <c r="I492" s="198" t="n">
        <f aca="false">ROUND(E492*H492,2)</f>
        <v>0</v>
      </c>
      <c r="J492" s="197"/>
      <c r="K492" s="198" t="n">
        <f aca="false">ROUND(E492*J492,2)</f>
        <v>0</v>
      </c>
      <c r="L492" s="198" t="n">
        <v>21</v>
      </c>
      <c r="M492" s="198" t="n">
        <f aca="false">G492*(1+L492/100)</f>
        <v>0</v>
      </c>
      <c r="N492" s="198" t="n">
        <v>0.02</v>
      </c>
      <c r="O492" s="198" t="n">
        <f aca="false">ROUND(E492*N492,2)</f>
        <v>0.26</v>
      </c>
      <c r="P492" s="198" t="n">
        <v>0</v>
      </c>
      <c r="Q492" s="198" t="n">
        <f aca="false">ROUND(E492*P492,2)</f>
        <v>0</v>
      </c>
      <c r="R492" s="198" t="s">
        <v>269</v>
      </c>
      <c r="S492" s="198" t="s">
        <v>168</v>
      </c>
      <c r="T492" s="199" t="s">
        <v>169</v>
      </c>
      <c r="U492" s="200" t="n">
        <v>0</v>
      </c>
      <c r="V492" s="200" t="n">
        <f aca="false">ROUND(E492*U492,2)</f>
        <v>0</v>
      </c>
      <c r="W492" s="200"/>
      <c r="X492" s="200" t="s">
        <v>270</v>
      </c>
      <c r="Y492" s="201"/>
      <c r="Z492" s="201"/>
      <c r="AA492" s="201"/>
      <c r="AB492" s="201"/>
      <c r="AC492" s="201"/>
      <c r="AD492" s="201"/>
      <c r="AE492" s="201"/>
      <c r="AF492" s="201"/>
      <c r="AG492" s="201" t="s">
        <v>271</v>
      </c>
      <c r="AH492" s="201"/>
      <c r="AI492" s="201"/>
      <c r="AJ492" s="201"/>
      <c r="AK492" s="201"/>
      <c r="AL492" s="201"/>
      <c r="AM492" s="201"/>
      <c r="AN492" s="201"/>
      <c r="AO492" s="201"/>
      <c r="AP492" s="201"/>
      <c r="AQ492" s="201"/>
      <c r="AR492" s="201"/>
      <c r="AS492" s="201"/>
      <c r="AT492" s="201"/>
      <c r="AU492" s="201"/>
      <c r="AV492" s="201"/>
      <c r="AW492" s="201"/>
      <c r="AX492" s="201"/>
      <c r="AY492" s="201"/>
      <c r="AZ492" s="201"/>
      <c r="BA492" s="201"/>
      <c r="BB492" s="201"/>
      <c r="BC492" s="201"/>
      <c r="BD492" s="201"/>
      <c r="BE492" s="201"/>
      <c r="BF492" s="201"/>
      <c r="BG492" s="201"/>
      <c r="BH492" s="201"/>
    </row>
    <row r="493" customFormat="false" ht="12.75" hidden="false" customHeight="false" outlineLevel="1" collapsed="false">
      <c r="A493" s="202"/>
      <c r="B493" s="203"/>
      <c r="C493" s="204"/>
      <c r="D493" s="204"/>
      <c r="E493" s="204"/>
      <c r="F493" s="204"/>
      <c r="G493" s="204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200"/>
      <c r="Y493" s="201"/>
      <c r="Z493" s="201"/>
      <c r="AA493" s="201"/>
      <c r="AB493" s="201"/>
      <c r="AC493" s="201"/>
      <c r="AD493" s="201"/>
      <c r="AE493" s="201"/>
      <c r="AF493" s="201"/>
      <c r="AG493" s="201" t="s">
        <v>172</v>
      </c>
      <c r="AH493" s="201"/>
      <c r="AI493" s="201"/>
      <c r="AJ493" s="201"/>
      <c r="AK493" s="201"/>
      <c r="AL493" s="201"/>
      <c r="AM493" s="201"/>
      <c r="AN493" s="201"/>
      <c r="AO493" s="201"/>
      <c r="AP493" s="201"/>
      <c r="AQ493" s="201"/>
      <c r="AR493" s="201"/>
      <c r="AS493" s="201"/>
      <c r="AT493" s="201"/>
      <c r="AU493" s="201"/>
      <c r="AV493" s="201"/>
      <c r="AW493" s="201"/>
      <c r="AX493" s="201"/>
      <c r="AY493" s="201"/>
      <c r="AZ493" s="201"/>
      <c r="BA493" s="201"/>
      <c r="BB493" s="201"/>
      <c r="BC493" s="201"/>
      <c r="BD493" s="201"/>
      <c r="BE493" s="201"/>
      <c r="BF493" s="201"/>
      <c r="BG493" s="201"/>
      <c r="BH493" s="201"/>
    </row>
    <row r="494" customFormat="false" ht="22.5" hidden="false" customHeight="false" outlineLevel="1" collapsed="false">
      <c r="A494" s="192" t="n">
        <v>209</v>
      </c>
      <c r="B494" s="193" t="s">
        <v>645</v>
      </c>
      <c r="C494" s="194" t="s">
        <v>646</v>
      </c>
      <c r="D494" s="195" t="s">
        <v>242</v>
      </c>
      <c r="E494" s="196" t="n">
        <v>13</v>
      </c>
      <c r="F494" s="197"/>
      <c r="G494" s="198" t="n">
        <f aca="false">ROUND(E494*F494,2)</f>
        <v>0</v>
      </c>
      <c r="H494" s="197"/>
      <c r="I494" s="198" t="n">
        <f aca="false">ROUND(E494*H494,2)</f>
        <v>0</v>
      </c>
      <c r="J494" s="197"/>
      <c r="K494" s="198" t="n">
        <f aca="false">ROUND(E494*J494,2)</f>
        <v>0</v>
      </c>
      <c r="L494" s="198" t="n">
        <v>21</v>
      </c>
      <c r="M494" s="198" t="n">
        <f aca="false">G494*(1+L494/100)</f>
        <v>0</v>
      </c>
      <c r="N494" s="198" t="n">
        <v>0.023</v>
      </c>
      <c r="O494" s="198" t="n">
        <f aca="false">ROUND(E494*N494,2)</f>
        <v>0.3</v>
      </c>
      <c r="P494" s="198" t="n">
        <v>0</v>
      </c>
      <c r="Q494" s="198" t="n">
        <f aca="false">ROUND(E494*P494,2)</f>
        <v>0</v>
      </c>
      <c r="R494" s="198" t="s">
        <v>269</v>
      </c>
      <c r="S494" s="198" t="s">
        <v>168</v>
      </c>
      <c r="T494" s="199" t="s">
        <v>169</v>
      </c>
      <c r="U494" s="200" t="n">
        <v>0</v>
      </c>
      <c r="V494" s="200" t="n">
        <f aca="false">ROUND(E494*U494,2)</f>
        <v>0</v>
      </c>
      <c r="W494" s="200"/>
      <c r="X494" s="200" t="s">
        <v>270</v>
      </c>
      <c r="Y494" s="201"/>
      <c r="Z494" s="201"/>
      <c r="AA494" s="201"/>
      <c r="AB494" s="201"/>
      <c r="AC494" s="201"/>
      <c r="AD494" s="201"/>
      <c r="AE494" s="201"/>
      <c r="AF494" s="201"/>
      <c r="AG494" s="201" t="s">
        <v>358</v>
      </c>
      <c r="AH494" s="201"/>
      <c r="AI494" s="201"/>
      <c r="AJ494" s="201"/>
      <c r="AK494" s="201"/>
      <c r="AL494" s="201"/>
      <c r="AM494" s="201"/>
      <c r="AN494" s="201"/>
      <c r="AO494" s="201"/>
      <c r="AP494" s="201"/>
      <c r="AQ494" s="201"/>
      <c r="AR494" s="201"/>
      <c r="AS494" s="201"/>
      <c r="AT494" s="201"/>
      <c r="AU494" s="201"/>
      <c r="AV494" s="201"/>
      <c r="AW494" s="201"/>
      <c r="AX494" s="201"/>
      <c r="AY494" s="201"/>
      <c r="AZ494" s="201"/>
      <c r="BA494" s="201"/>
      <c r="BB494" s="201"/>
      <c r="BC494" s="201"/>
      <c r="BD494" s="201"/>
      <c r="BE494" s="201"/>
      <c r="BF494" s="201"/>
      <c r="BG494" s="201"/>
      <c r="BH494" s="201"/>
    </row>
    <row r="495" customFormat="false" ht="12.75" hidden="false" customHeight="false" outlineLevel="1" collapsed="false">
      <c r="A495" s="202"/>
      <c r="B495" s="203"/>
      <c r="C495" s="204"/>
      <c r="D495" s="204"/>
      <c r="E495" s="204"/>
      <c r="F495" s="204"/>
      <c r="G495" s="204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200"/>
      <c r="Y495" s="201"/>
      <c r="Z495" s="201"/>
      <c r="AA495" s="201"/>
      <c r="AB495" s="201"/>
      <c r="AC495" s="201"/>
      <c r="AD495" s="201"/>
      <c r="AE495" s="201"/>
      <c r="AF495" s="201"/>
      <c r="AG495" s="201" t="s">
        <v>172</v>
      </c>
      <c r="AH495" s="201"/>
      <c r="AI495" s="201"/>
      <c r="AJ495" s="201"/>
      <c r="AK495" s="201"/>
      <c r="AL495" s="201"/>
      <c r="AM495" s="201"/>
      <c r="AN495" s="201"/>
      <c r="AO495" s="201"/>
      <c r="AP495" s="201"/>
      <c r="AQ495" s="201"/>
      <c r="AR495" s="201"/>
      <c r="AS495" s="201"/>
      <c r="AT495" s="201"/>
      <c r="AU495" s="201"/>
      <c r="AV495" s="201"/>
      <c r="AW495" s="201"/>
      <c r="AX495" s="201"/>
      <c r="AY495" s="201"/>
      <c r="AZ495" s="201"/>
      <c r="BA495" s="201"/>
      <c r="BB495" s="201"/>
      <c r="BC495" s="201"/>
      <c r="BD495" s="201"/>
      <c r="BE495" s="201"/>
      <c r="BF495" s="201"/>
      <c r="BG495" s="201"/>
      <c r="BH495" s="201"/>
    </row>
    <row r="496" customFormat="false" ht="22.5" hidden="false" customHeight="false" outlineLevel="1" collapsed="false">
      <c r="A496" s="192" t="n">
        <v>210</v>
      </c>
      <c r="B496" s="193" t="s">
        <v>647</v>
      </c>
      <c r="C496" s="194" t="s">
        <v>648</v>
      </c>
      <c r="D496" s="195" t="s">
        <v>242</v>
      </c>
      <c r="E496" s="196" t="n">
        <v>13</v>
      </c>
      <c r="F496" s="197"/>
      <c r="G496" s="198" t="n">
        <f aca="false">ROUND(E496*F496,2)</f>
        <v>0</v>
      </c>
      <c r="H496" s="197"/>
      <c r="I496" s="198" t="n">
        <f aca="false">ROUND(E496*H496,2)</f>
        <v>0</v>
      </c>
      <c r="J496" s="197"/>
      <c r="K496" s="198" t="n">
        <f aca="false">ROUND(E496*J496,2)</f>
        <v>0</v>
      </c>
      <c r="L496" s="198" t="n">
        <v>21</v>
      </c>
      <c r="M496" s="198" t="n">
        <f aca="false">G496*(1+L496/100)</f>
        <v>0</v>
      </c>
      <c r="N496" s="198" t="n">
        <v>0.026</v>
      </c>
      <c r="O496" s="198" t="n">
        <f aca="false">ROUND(E496*N496,2)</f>
        <v>0.34</v>
      </c>
      <c r="P496" s="198" t="n">
        <v>0</v>
      </c>
      <c r="Q496" s="198" t="n">
        <f aca="false">ROUND(E496*P496,2)</f>
        <v>0</v>
      </c>
      <c r="R496" s="198" t="s">
        <v>269</v>
      </c>
      <c r="S496" s="198" t="s">
        <v>168</v>
      </c>
      <c r="T496" s="199" t="s">
        <v>169</v>
      </c>
      <c r="U496" s="200" t="n">
        <v>0</v>
      </c>
      <c r="V496" s="200" t="n">
        <f aca="false">ROUND(E496*U496,2)</f>
        <v>0</v>
      </c>
      <c r="W496" s="200"/>
      <c r="X496" s="200" t="s">
        <v>270</v>
      </c>
      <c r="Y496" s="201"/>
      <c r="Z496" s="201"/>
      <c r="AA496" s="201"/>
      <c r="AB496" s="201"/>
      <c r="AC496" s="201"/>
      <c r="AD496" s="201"/>
      <c r="AE496" s="201"/>
      <c r="AF496" s="201"/>
      <c r="AG496" s="201" t="s">
        <v>358</v>
      </c>
      <c r="AH496" s="201"/>
      <c r="AI496" s="201"/>
      <c r="AJ496" s="201"/>
      <c r="AK496" s="201"/>
      <c r="AL496" s="201"/>
      <c r="AM496" s="201"/>
      <c r="AN496" s="201"/>
      <c r="AO496" s="201"/>
      <c r="AP496" s="201"/>
      <c r="AQ496" s="201"/>
      <c r="AR496" s="201"/>
      <c r="AS496" s="201"/>
      <c r="AT496" s="201"/>
      <c r="AU496" s="201"/>
      <c r="AV496" s="201"/>
      <c r="AW496" s="201"/>
      <c r="AX496" s="201"/>
      <c r="AY496" s="201"/>
      <c r="AZ496" s="201"/>
      <c r="BA496" s="201"/>
      <c r="BB496" s="201"/>
      <c r="BC496" s="201"/>
      <c r="BD496" s="201"/>
      <c r="BE496" s="201"/>
      <c r="BF496" s="201"/>
      <c r="BG496" s="201"/>
      <c r="BH496" s="201"/>
    </row>
    <row r="497" customFormat="false" ht="12.75" hidden="false" customHeight="false" outlineLevel="1" collapsed="false">
      <c r="A497" s="202"/>
      <c r="B497" s="203"/>
      <c r="C497" s="204"/>
      <c r="D497" s="204"/>
      <c r="E497" s="204"/>
      <c r="F497" s="204"/>
      <c r="G497" s="204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200"/>
      <c r="Y497" s="201"/>
      <c r="Z497" s="201"/>
      <c r="AA497" s="201"/>
      <c r="AB497" s="201"/>
      <c r="AC497" s="201"/>
      <c r="AD497" s="201"/>
      <c r="AE497" s="201"/>
      <c r="AF497" s="201"/>
      <c r="AG497" s="201" t="s">
        <v>172</v>
      </c>
      <c r="AH497" s="201"/>
      <c r="AI497" s="201"/>
      <c r="AJ497" s="201"/>
      <c r="AK497" s="201"/>
      <c r="AL497" s="201"/>
      <c r="AM497" s="201"/>
      <c r="AN497" s="201"/>
      <c r="AO497" s="201"/>
      <c r="AP497" s="201"/>
      <c r="AQ497" s="201"/>
      <c r="AR497" s="201"/>
      <c r="AS497" s="201"/>
      <c r="AT497" s="201"/>
      <c r="AU497" s="201"/>
      <c r="AV497" s="201"/>
      <c r="AW497" s="201"/>
      <c r="AX497" s="201"/>
      <c r="AY497" s="201"/>
      <c r="AZ497" s="201"/>
      <c r="BA497" s="201"/>
      <c r="BB497" s="201"/>
      <c r="BC497" s="201"/>
      <c r="BD497" s="201"/>
      <c r="BE497" s="201"/>
      <c r="BF497" s="201"/>
      <c r="BG497" s="201"/>
      <c r="BH497" s="201"/>
    </row>
    <row r="498" customFormat="false" ht="12.75" hidden="false" customHeight="false" outlineLevel="1" collapsed="false">
      <c r="A498" s="192" t="n">
        <v>211</v>
      </c>
      <c r="B498" s="193" t="s">
        <v>649</v>
      </c>
      <c r="C498" s="194" t="s">
        <v>347</v>
      </c>
      <c r="D498" s="195" t="s">
        <v>196</v>
      </c>
      <c r="E498" s="196" t="n">
        <v>2.67799</v>
      </c>
      <c r="F498" s="197"/>
      <c r="G498" s="198" t="n">
        <f aca="false">ROUND(E498*F498,2)</f>
        <v>0</v>
      </c>
      <c r="H498" s="197"/>
      <c r="I498" s="198" t="n">
        <f aca="false">ROUND(E498*H498,2)</f>
        <v>0</v>
      </c>
      <c r="J498" s="197"/>
      <c r="K498" s="198" t="n">
        <f aca="false">ROUND(E498*J498,2)</f>
        <v>0</v>
      </c>
      <c r="L498" s="198" t="n">
        <v>21</v>
      </c>
      <c r="M498" s="198" t="n">
        <f aca="false">G498*(1+L498/100)</f>
        <v>0</v>
      </c>
      <c r="N498" s="198" t="n">
        <v>0</v>
      </c>
      <c r="O498" s="198" t="n">
        <f aca="false">ROUND(E498*N498,2)</f>
        <v>0</v>
      </c>
      <c r="P498" s="198" t="n">
        <v>0</v>
      </c>
      <c r="Q498" s="198" t="n">
        <f aca="false">ROUND(E498*P498,2)</f>
        <v>0</v>
      </c>
      <c r="R498" s="198"/>
      <c r="S498" s="198" t="s">
        <v>168</v>
      </c>
      <c r="T498" s="199" t="s">
        <v>169</v>
      </c>
      <c r="U498" s="200" t="n">
        <v>2.421</v>
      </c>
      <c r="V498" s="200" t="n">
        <f aca="false">ROUND(E498*U498,2)</f>
        <v>6.48</v>
      </c>
      <c r="W498" s="200"/>
      <c r="X498" s="200" t="s">
        <v>328</v>
      </c>
      <c r="Y498" s="201"/>
      <c r="Z498" s="201"/>
      <c r="AA498" s="201"/>
      <c r="AB498" s="201"/>
      <c r="AC498" s="201"/>
      <c r="AD498" s="201"/>
      <c r="AE498" s="201"/>
      <c r="AF498" s="201"/>
      <c r="AG498" s="201" t="s">
        <v>329</v>
      </c>
      <c r="AH498" s="201"/>
      <c r="AI498" s="201"/>
      <c r="AJ498" s="201"/>
      <c r="AK498" s="201"/>
      <c r="AL498" s="201"/>
      <c r="AM498" s="201"/>
      <c r="AN498" s="201"/>
      <c r="AO498" s="201"/>
      <c r="AP498" s="201"/>
      <c r="AQ498" s="201"/>
      <c r="AR498" s="201"/>
      <c r="AS498" s="201"/>
      <c r="AT498" s="201"/>
      <c r="AU498" s="201"/>
      <c r="AV498" s="201"/>
      <c r="AW498" s="201"/>
      <c r="AX498" s="201"/>
      <c r="AY498" s="201"/>
      <c r="AZ498" s="201"/>
      <c r="BA498" s="201"/>
      <c r="BB498" s="201"/>
      <c r="BC498" s="201"/>
      <c r="BD498" s="201"/>
      <c r="BE498" s="201"/>
      <c r="BF498" s="201"/>
      <c r="BG498" s="201"/>
      <c r="BH498" s="201"/>
    </row>
    <row r="499" customFormat="false" ht="12.75" hidden="false" customHeight="false" outlineLevel="1" collapsed="false">
      <c r="A499" s="202"/>
      <c r="B499" s="203"/>
      <c r="C499" s="204"/>
      <c r="D499" s="204"/>
      <c r="E499" s="204"/>
      <c r="F499" s="204"/>
      <c r="G499" s="204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200"/>
      <c r="Y499" s="201"/>
      <c r="Z499" s="201"/>
      <c r="AA499" s="201"/>
      <c r="AB499" s="201"/>
      <c r="AC499" s="201"/>
      <c r="AD499" s="201"/>
      <c r="AE499" s="201"/>
      <c r="AF499" s="201"/>
      <c r="AG499" s="201" t="s">
        <v>172</v>
      </c>
      <c r="AH499" s="201"/>
      <c r="AI499" s="201"/>
      <c r="AJ499" s="201"/>
      <c r="AK499" s="201"/>
      <c r="AL499" s="201"/>
      <c r="AM499" s="201"/>
      <c r="AN499" s="201"/>
      <c r="AO499" s="201"/>
      <c r="AP499" s="201"/>
      <c r="AQ499" s="201"/>
      <c r="AR499" s="201"/>
      <c r="AS499" s="201"/>
      <c r="AT499" s="201"/>
      <c r="AU499" s="201"/>
      <c r="AV499" s="201"/>
      <c r="AW499" s="201"/>
      <c r="AX499" s="201"/>
      <c r="AY499" s="201"/>
      <c r="AZ499" s="201"/>
      <c r="BA499" s="201"/>
      <c r="BB499" s="201"/>
      <c r="BC499" s="201"/>
      <c r="BD499" s="201"/>
      <c r="BE499" s="201"/>
      <c r="BF499" s="201"/>
      <c r="BG499" s="201"/>
      <c r="BH499" s="201"/>
    </row>
    <row r="500" customFormat="false" ht="12.75" hidden="false" customHeight="false" outlineLevel="0" collapsed="false">
      <c r="A500" s="184" t="s">
        <v>163</v>
      </c>
      <c r="B500" s="185" t="s">
        <v>115</v>
      </c>
      <c r="C500" s="186" t="s">
        <v>116</v>
      </c>
      <c r="D500" s="187"/>
      <c r="E500" s="188"/>
      <c r="F500" s="189"/>
      <c r="G500" s="189" t="n">
        <f aca="false">SUMIF(AG501:AG517,"&lt;&gt;NOR",G501:G517)</f>
        <v>0</v>
      </c>
      <c r="H500" s="189"/>
      <c r="I500" s="189" t="n">
        <f aca="false">SUM(I501:I517)</f>
        <v>0</v>
      </c>
      <c r="J500" s="189"/>
      <c r="K500" s="189" t="n">
        <f aca="false">SUM(K501:K517)</f>
        <v>0</v>
      </c>
      <c r="L500" s="189"/>
      <c r="M500" s="189" t="n">
        <f aca="false">SUM(M501:M517)</f>
        <v>0</v>
      </c>
      <c r="N500" s="189"/>
      <c r="O500" s="189" t="n">
        <f aca="false">SUM(O501:O517)</f>
        <v>0.24</v>
      </c>
      <c r="P500" s="189"/>
      <c r="Q500" s="189" t="n">
        <f aca="false">SUM(Q501:Q517)</f>
        <v>0</v>
      </c>
      <c r="R500" s="189"/>
      <c r="S500" s="189"/>
      <c r="T500" s="190"/>
      <c r="U500" s="191"/>
      <c r="V500" s="191" t="n">
        <f aca="false">SUM(V501:V517)</f>
        <v>38.97</v>
      </c>
      <c r="W500" s="191"/>
      <c r="X500" s="191"/>
      <c r="AG500" s="0" t="s">
        <v>164</v>
      </c>
    </row>
    <row r="501" customFormat="false" ht="12.75" hidden="false" customHeight="false" outlineLevel="1" collapsed="false">
      <c r="A501" s="192" t="n">
        <v>212</v>
      </c>
      <c r="B501" s="193" t="s">
        <v>650</v>
      </c>
      <c r="C501" s="194" t="s">
        <v>651</v>
      </c>
      <c r="D501" s="195" t="s">
        <v>201</v>
      </c>
      <c r="E501" s="196" t="n">
        <v>21</v>
      </c>
      <c r="F501" s="197"/>
      <c r="G501" s="198" t="n">
        <f aca="false">ROUND(E501*F501,2)</f>
        <v>0</v>
      </c>
      <c r="H501" s="197"/>
      <c r="I501" s="198" t="n">
        <f aca="false">ROUND(E501*H501,2)</f>
        <v>0</v>
      </c>
      <c r="J501" s="197"/>
      <c r="K501" s="198" t="n">
        <f aca="false">ROUND(E501*J501,2)</f>
        <v>0</v>
      </c>
      <c r="L501" s="198" t="n">
        <v>21</v>
      </c>
      <c r="M501" s="198" t="n">
        <f aca="false">G501*(1+L501/100)</f>
        <v>0</v>
      </c>
      <c r="N501" s="198" t="n">
        <v>0.00019</v>
      </c>
      <c r="O501" s="198" t="n">
        <f aca="false">ROUND(E501*N501,2)</f>
        <v>0</v>
      </c>
      <c r="P501" s="198" t="n">
        <v>0</v>
      </c>
      <c r="Q501" s="198" t="n">
        <f aca="false">ROUND(E501*P501,2)</f>
        <v>0</v>
      </c>
      <c r="R501" s="198"/>
      <c r="S501" s="198" t="s">
        <v>168</v>
      </c>
      <c r="T501" s="199" t="s">
        <v>169</v>
      </c>
      <c r="U501" s="200" t="n">
        <v>0.527</v>
      </c>
      <c r="V501" s="200" t="n">
        <f aca="false">ROUND(E501*U501,2)</f>
        <v>11.07</v>
      </c>
      <c r="W501" s="200"/>
      <c r="X501" s="200" t="s">
        <v>170</v>
      </c>
      <c r="Y501" s="201"/>
      <c r="Z501" s="201"/>
      <c r="AA501" s="201"/>
      <c r="AB501" s="201"/>
      <c r="AC501" s="201"/>
      <c r="AD501" s="201"/>
      <c r="AE501" s="201"/>
      <c r="AF501" s="201"/>
      <c r="AG501" s="201" t="s">
        <v>334</v>
      </c>
      <c r="AH501" s="201"/>
      <c r="AI501" s="201"/>
      <c r="AJ501" s="201"/>
      <c r="AK501" s="201"/>
      <c r="AL501" s="201"/>
      <c r="AM501" s="201"/>
      <c r="AN501" s="201"/>
      <c r="AO501" s="201"/>
      <c r="AP501" s="201"/>
      <c r="AQ501" s="201"/>
      <c r="AR501" s="201"/>
      <c r="AS501" s="201"/>
      <c r="AT501" s="201"/>
      <c r="AU501" s="201"/>
      <c r="AV501" s="201"/>
      <c r="AW501" s="201"/>
      <c r="AX501" s="201"/>
      <c r="AY501" s="201"/>
      <c r="AZ501" s="201"/>
      <c r="BA501" s="201"/>
      <c r="BB501" s="201"/>
      <c r="BC501" s="201"/>
      <c r="BD501" s="201"/>
      <c r="BE501" s="201"/>
      <c r="BF501" s="201"/>
      <c r="BG501" s="201"/>
      <c r="BH501" s="201"/>
    </row>
    <row r="502" customFormat="false" ht="12.75" hidden="false" customHeight="false" outlineLevel="1" collapsed="false">
      <c r="A502" s="202"/>
      <c r="B502" s="203"/>
      <c r="C502" s="204"/>
      <c r="D502" s="204"/>
      <c r="E502" s="204"/>
      <c r="F502" s="204"/>
      <c r="G502" s="204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200"/>
      <c r="Y502" s="201"/>
      <c r="Z502" s="201"/>
      <c r="AA502" s="201"/>
      <c r="AB502" s="201"/>
      <c r="AC502" s="201"/>
      <c r="AD502" s="201"/>
      <c r="AE502" s="201"/>
      <c r="AF502" s="201"/>
      <c r="AG502" s="201" t="s">
        <v>172</v>
      </c>
      <c r="AH502" s="201"/>
      <c r="AI502" s="201"/>
      <c r="AJ502" s="201"/>
      <c r="AK502" s="201"/>
      <c r="AL502" s="201"/>
      <c r="AM502" s="201"/>
      <c r="AN502" s="201"/>
      <c r="AO502" s="201"/>
      <c r="AP502" s="201"/>
      <c r="AQ502" s="201"/>
      <c r="AR502" s="201"/>
      <c r="AS502" s="201"/>
      <c r="AT502" s="201"/>
      <c r="AU502" s="201"/>
      <c r="AV502" s="201"/>
      <c r="AW502" s="201"/>
      <c r="AX502" s="201"/>
      <c r="AY502" s="201"/>
      <c r="AZ502" s="201"/>
      <c r="BA502" s="201"/>
      <c r="BB502" s="201"/>
      <c r="BC502" s="201"/>
      <c r="BD502" s="201"/>
      <c r="BE502" s="201"/>
      <c r="BF502" s="201"/>
      <c r="BG502" s="201"/>
      <c r="BH502" s="201"/>
    </row>
    <row r="503" customFormat="false" ht="12.75" hidden="false" customHeight="false" outlineLevel="1" collapsed="false">
      <c r="A503" s="192" t="n">
        <v>213</v>
      </c>
      <c r="B503" s="193" t="s">
        <v>652</v>
      </c>
      <c r="C503" s="194" t="s">
        <v>653</v>
      </c>
      <c r="D503" s="195" t="s">
        <v>242</v>
      </c>
      <c r="E503" s="196" t="n">
        <v>2</v>
      </c>
      <c r="F503" s="197"/>
      <c r="G503" s="198" t="n">
        <f aca="false">ROUND(E503*F503,2)</f>
        <v>0</v>
      </c>
      <c r="H503" s="197"/>
      <c r="I503" s="198" t="n">
        <f aca="false">ROUND(E503*H503,2)</f>
        <v>0</v>
      </c>
      <c r="J503" s="197"/>
      <c r="K503" s="198" t="n">
        <f aca="false">ROUND(E503*J503,2)</f>
        <v>0</v>
      </c>
      <c r="L503" s="198" t="n">
        <v>21</v>
      </c>
      <c r="M503" s="198" t="n">
        <f aca="false">G503*(1+L503/100)</f>
        <v>0</v>
      </c>
      <c r="N503" s="198" t="n">
        <v>0.00056</v>
      </c>
      <c r="O503" s="198" t="n">
        <f aca="false">ROUND(E503*N503,2)</f>
        <v>0</v>
      </c>
      <c r="P503" s="198" t="n">
        <v>0</v>
      </c>
      <c r="Q503" s="198" t="n">
        <f aca="false">ROUND(E503*P503,2)</f>
        <v>0</v>
      </c>
      <c r="R503" s="198"/>
      <c r="S503" s="198" t="s">
        <v>168</v>
      </c>
      <c r="T503" s="199" t="s">
        <v>169</v>
      </c>
      <c r="U503" s="200" t="n">
        <v>1.9</v>
      </c>
      <c r="V503" s="200" t="n">
        <f aca="false">ROUND(E503*U503,2)</f>
        <v>3.8</v>
      </c>
      <c r="W503" s="200"/>
      <c r="X503" s="200" t="s">
        <v>170</v>
      </c>
      <c r="Y503" s="201"/>
      <c r="Z503" s="201"/>
      <c r="AA503" s="201"/>
      <c r="AB503" s="201"/>
      <c r="AC503" s="201"/>
      <c r="AD503" s="201"/>
      <c r="AE503" s="201"/>
      <c r="AF503" s="201"/>
      <c r="AG503" s="201" t="s">
        <v>334</v>
      </c>
      <c r="AH503" s="201"/>
      <c r="AI503" s="201"/>
      <c r="AJ503" s="201"/>
      <c r="AK503" s="201"/>
      <c r="AL503" s="201"/>
      <c r="AM503" s="201"/>
      <c r="AN503" s="201"/>
      <c r="AO503" s="201"/>
      <c r="AP503" s="201"/>
      <c r="AQ503" s="201"/>
      <c r="AR503" s="201"/>
      <c r="AS503" s="201"/>
      <c r="AT503" s="201"/>
      <c r="AU503" s="201"/>
      <c r="AV503" s="201"/>
      <c r="AW503" s="201"/>
      <c r="AX503" s="201"/>
      <c r="AY503" s="201"/>
      <c r="AZ503" s="201"/>
      <c r="BA503" s="201"/>
      <c r="BB503" s="201"/>
      <c r="BC503" s="201"/>
      <c r="BD503" s="201"/>
      <c r="BE503" s="201"/>
      <c r="BF503" s="201"/>
      <c r="BG503" s="201"/>
      <c r="BH503" s="201"/>
    </row>
    <row r="504" customFormat="false" ht="12.75" hidden="false" customHeight="false" outlineLevel="1" collapsed="false">
      <c r="A504" s="202"/>
      <c r="B504" s="203"/>
      <c r="C504" s="204"/>
      <c r="D504" s="204"/>
      <c r="E504" s="204"/>
      <c r="F504" s="204"/>
      <c r="G504" s="204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200"/>
      <c r="Y504" s="201"/>
      <c r="Z504" s="201"/>
      <c r="AA504" s="201"/>
      <c r="AB504" s="201"/>
      <c r="AC504" s="201"/>
      <c r="AD504" s="201"/>
      <c r="AE504" s="201"/>
      <c r="AF504" s="201"/>
      <c r="AG504" s="201" t="s">
        <v>172</v>
      </c>
      <c r="AH504" s="201"/>
      <c r="AI504" s="201"/>
      <c r="AJ504" s="201"/>
      <c r="AK504" s="201"/>
      <c r="AL504" s="201"/>
      <c r="AM504" s="201"/>
      <c r="AN504" s="201"/>
      <c r="AO504" s="201"/>
      <c r="AP504" s="201"/>
      <c r="AQ504" s="201"/>
      <c r="AR504" s="201"/>
      <c r="AS504" s="201"/>
      <c r="AT504" s="201"/>
      <c r="AU504" s="201"/>
      <c r="AV504" s="201"/>
      <c r="AW504" s="201"/>
      <c r="AX504" s="201"/>
      <c r="AY504" s="201"/>
      <c r="AZ504" s="201"/>
      <c r="BA504" s="201"/>
      <c r="BB504" s="201"/>
      <c r="BC504" s="201"/>
      <c r="BD504" s="201"/>
      <c r="BE504" s="201"/>
      <c r="BF504" s="201"/>
      <c r="BG504" s="201"/>
      <c r="BH504" s="201"/>
    </row>
    <row r="505" customFormat="false" ht="12.75" hidden="false" customHeight="false" outlineLevel="1" collapsed="false">
      <c r="A505" s="192" t="n">
        <v>214</v>
      </c>
      <c r="B505" s="193" t="s">
        <v>654</v>
      </c>
      <c r="C505" s="194" t="s">
        <v>655</v>
      </c>
      <c r="D505" s="195" t="s">
        <v>242</v>
      </c>
      <c r="E505" s="196" t="n">
        <v>2</v>
      </c>
      <c r="F505" s="197"/>
      <c r="G505" s="198" t="n">
        <f aca="false">ROUND(E505*F505,2)</f>
        <v>0</v>
      </c>
      <c r="H505" s="197"/>
      <c r="I505" s="198" t="n">
        <f aca="false">ROUND(E505*H505,2)</f>
        <v>0</v>
      </c>
      <c r="J505" s="197"/>
      <c r="K505" s="198" t="n">
        <f aca="false">ROUND(E505*J505,2)</f>
        <v>0</v>
      </c>
      <c r="L505" s="198" t="n">
        <v>21</v>
      </c>
      <c r="M505" s="198" t="n">
        <f aca="false">G505*(1+L505/100)</f>
        <v>0</v>
      </c>
      <c r="N505" s="198" t="n">
        <v>0.00037</v>
      </c>
      <c r="O505" s="198" t="n">
        <f aca="false">ROUND(E505*N505,2)</f>
        <v>0</v>
      </c>
      <c r="P505" s="198" t="n">
        <v>0</v>
      </c>
      <c r="Q505" s="198" t="n">
        <f aca="false">ROUND(E505*P505,2)</f>
        <v>0</v>
      </c>
      <c r="R505" s="198"/>
      <c r="S505" s="198" t="s">
        <v>168</v>
      </c>
      <c r="T505" s="199" t="s">
        <v>169</v>
      </c>
      <c r="U505" s="200" t="n">
        <v>1.995</v>
      </c>
      <c r="V505" s="200" t="n">
        <f aca="false">ROUND(E505*U505,2)</f>
        <v>3.99</v>
      </c>
      <c r="W505" s="200"/>
      <c r="X505" s="200" t="s">
        <v>170</v>
      </c>
      <c r="Y505" s="201"/>
      <c r="Z505" s="201"/>
      <c r="AA505" s="201"/>
      <c r="AB505" s="201"/>
      <c r="AC505" s="201"/>
      <c r="AD505" s="201"/>
      <c r="AE505" s="201"/>
      <c r="AF505" s="201"/>
      <c r="AG505" s="201" t="s">
        <v>334</v>
      </c>
      <c r="AH505" s="201"/>
      <c r="AI505" s="201"/>
      <c r="AJ505" s="201"/>
      <c r="AK505" s="201"/>
      <c r="AL505" s="201"/>
      <c r="AM505" s="201"/>
      <c r="AN505" s="201"/>
      <c r="AO505" s="201"/>
      <c r="AP505" s="201"/>
      <c r="AQ505" s="201"/>
      <c r="AR505" s="201"/>
      <c r="AS505" s="201"/>
      <c r="AT505" s="201"/>
      <c r="AU505" s="201"/>
      <c r="AV505" s="201"/>
      <c r="AW505" s="201"/>
      <c r="AX505" s="201"/>
      <c r="AY505" s="201"/>
      <c r="AZ505" s="201"/>
      <c r="BA505" s="201"/>
      <c r="BB505" s="201"/>
      <c r="BC505" s="201"/>
      <c r="BD505" s="201"/>
      <c r="BE505" s="201"/>
      <c r="BF505" s="201"/>
      <c r="BG505" s="201"/>
      <c r="BH505" s="201"/>
    </row>
    <row r="506" customFormat="false" ht="12.75" hidden="false" customHeight="false" outlineLevel="1" collapsed="false">
      <c r="A506" s="202"/>
      <c r="B506" s="203"/>
      <c r="C506" s="204"/>
      <c r="D506" s="204"/>
      <c r="E506" s="204"/>
      <c r="F506" s="204"/>
      <c r="G506" s="204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200"/>
      <c r="Y506" s="201"/>
      <c r="Z506" s="201"/>
      <c r="AA506" s="201"/>
      <c r="AB506" s="201"/>
      <c r="AC506" s="201"/>
      <c r="AD506" s="201"/>
      <c r="AE506" s="201"/>
      <c r="AF506" s="201"/>
      <c r="AG506" s="201" t="s">
        <v>172</v>
      </c>
      <c r="AH506" s="201"/>
      <c r="AI506" s="201"/>
      <c r="AJ506" s="201"/>
      <c r="AK506" s="201"/>
      <c r="AL506" s="201"/>
      <c r="AM506" s="201"/>
      <c r="AN506" s="201"/>
      <c r="AO506" s="201"/>
      <c r="AP506" s="201"/>
      <c r="AQ506" s="201"/>
      <c r="AR506" s="201"/>
      <c r="AS506" s="201"/>
      <c r="AT506" s="201"/>
      <c r="AU506" s="201"/>
      <c r="AV506" s="201"/>
      <c r="AW506" s="201"/>
      <c r="AX506" s="201"/>
      <c r="AY506" s="201"/>
      <c r="AZ506" s="201"/>
      <c r="BA506" s="201"/>
      <c r="BB506" s="201"/>
      <c r="BC506" s="201"/>
      <c r="BD506" s="201"/>
      <c r="BE506" s="201"/>
      <c r="BF506" s="201"/>
      <c r="BG506" s="201"/>
      <c r="BH506" s="201"/>
    </row>
    <row r="507" customFormat="false" ht="12.75" hidden="false" customHeight="false" outlineLevel="1" collapsed="false">
      <c r="A507" s="192" t="n">
        <v>215</v>
      </c>
      <c r="B507" s="193" t="s">
        <v>656</v>
      </c>
      <c r="C507" s="194" t="s">
        <v>657</v>
      </c>
      <c r="D507" s="195" t="s">
        <v>242</v>
      </c>
      <c r="E507" s="196" t="n">
        <v>2</v>
      </c>
      <c r="F507" s="197"/>
      <c r="G507" s="198" t="n">
        <f aca="false">ROUND(E507*F507,2)</f>
        <v>0</v>
      </c>
      <c r="H507" s="197"/>
      <c r="I507" s="198" t="n">
        <f aca="false">ROUND(E507*H507,2)</f>
        <v>0</v>
      </c>
      <c r="J507" s="197"/>
      <c r="K507" s="198" t="n">
        <f aca="false">ROUND(E507*J507,2)</f>
        <v>0</v>
      </c>
      <c r="L507" s="198" t="n">
        <v>21</v>
      </c>
      <c r="M507" s="198" t="n">
        <f aca="false">G507*(1+L507/100)</f>
        <v>0</v>
      </c>
      <c r="N507" s="198" t="n">
        <v>0.00149</v>
      </c>
      <c r="O507" s="198" t="n">
        <f aca="false">ROUND(E507*N507,2)</f>
        <v>0</v>
      </c>
      <c r="P507" s="198" t="n">
        <v>0</v>
      </c>
      <c r="Q507" s="198" t="n">
        <f aca="false">ROUND(E507*P507,2)</f>
        <v>0</v>
      </c>
      <c r="R507" s="198"/>
      <c r="S507" s="198" t="s">
        <v>168</v>
      </c>
      <c r="T507" s="199" t="s">
        <v>169</v>
      </c>
      <c r="U507" s="200" t="n">
        <v>10.056</v>
      </c>
      <c r="V507" s="200" t="n">
        <f aca="false">ROUND(E507*U507,2)</f>
        <v>20.11</v>
      </c>
      <c r="W507" s="200"/>
      <c r="X507" s="200" t="s">
        <v>170</v>
      </c>
      <c r="Y507" s="201"/>
      <c r="Z507" s="201"/>
      <c r="AA507" s="201"/>
      <c r="AB507" s="201"/>
      <c r="AC507" s="201"/>
      <c r="AD507" s="201"/>
      <c r="AE507" s="201"/>
      <c r="AF507" s="201"/>
      <c r="AG507" s="201" t="s">
        <v>334</v>
      </c>
      <c r="AH507" s="201"/>
      <c r="AI507" s="201"/>
      <c r="AJ507" s="201"/>
      <c r="AK507" s="201"/>
      <c r="AL507" s="201"/>
      <c r="AM507" s="201"/>
      <c r="AN507" s="201"/>
      <c r="AO507" s="201"/>
      <c r="AP507" s="201"/>
      <c r="AQ507" s="201"/>
      <c r="AR507" s="201"/>
      <c r="AS507" s="201"/>
      <c r="AT507" s="201"/>
      <c r="AU507" s="201"/>
      <c r="AV507" s="201"/>
      <c r="AW507" s="201"/>
      <c r="AX507" s="201"/>
      <c r="AY507" s="201"/>
      <c r="AZ507" s="201"/>
      <c r="BA507" s="201"/>
      <c r="BB507" s="201"/>
      <c r="BC507" s="201"/>
      <c r="BD507" s="201"/>
      <c r="BE507" s="201"/>
      <c r="BF507" s="201"/>
      <c r="BG507" s="201"/>
      <c r="BH507" s="201"/>
    </row>
    <row r="508" customFormat="false" ht="12.75" hidden="false" customHeight="false" outlineLevel="1" collapsed="false">
      <c r="A508" s="202"/>
      <c r="B508" s="203"/>
      <c r="C508" s="204"/>
      <c r="D508" s="204"/>
      <c r="E508" s="204"/>
      <c r="F508" s="204"/>
      <c r="G508" s="204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200"/>
      <c r="Y508" s="201"/>
      <c r="Z508" s="201"/>
      <c r="AA508" s="201"/>
      <c r="AB508" s="201"/>
      <c r="AC508" s="201"/>
      <c r="AD508" s="201"/>
      <c r="AE508" s="201"/>
      <c r="AF508" s="201"/>
      <c r="AG508" s="201" t="s">
        <v>172</v>
      </c>
      <c r="AH508" s="201"/>
      <c r="AI508" s="201"/>
      <c r="AJ508" s="201"/>
      <c r="AK508" s="201"/>
      <c r="AL508" s="201"/>
      <c r="AM508" s="201"/>
      <c r="AN508" s="201"/>
      <c r="AO508" s="201"/>
      <c r="AP508" s="201"/>
      <c r="AQ508" s="201"/>
      <c r="AR508" s="201"/>
      <c r="AS508" s="201"/>
      <c r="AT508" s="201"/>
      <c r="AU508" s="201"/>
      <c r="AV508" s="201"/>
      <c r="AW508" s="201"/>
      <c r="AX508" s="201"/>
      <c r="AY508" s="201"/>
      <c r="AZ508" s="201"/>
      <c r="BA508" s="201"/>
      <c r="BB508" s="201"/>
      <c r="BC508" s="201"/>
      <c r="BD508" s="201"/>
      <c r="BE508" s="201"/>
      <c r="BF508" s="201"/>
      <c r="BG508" s="201"/>
      <c r="BH508" s="201"/>
    </row>
    <row r="509" customFormat="false" ht="12.75" hidden="false" customHeight="false" outlineLevel="1" collapsed="false">
      <c r="A509" s="192" t="n">
        <v>216</v>
      </c>
      <c r="B509" s="193" t="s">
        <v>658</v>
      </c>
      <c r="C509" s="194" t="s">
        <v>659</v>
      </c>
      <c r="D509" s="195" t="s">
        <v>402</v>
      </c>
      <c r="E509" s="196" t="n">
        <v>1</v>
      </c>
      <c r="F509" s="197"/>
      <c r="G509" s="198" t="n">
        <f aca="false">ROUND(E509*F509,2)</f>
        <v>0</v>
      </c>
      <c r="H509" s="197"/>
      <c r="I509" s="198" t="n">
        <f aca="false">ROUND(E509*H509,2)</f>
        <v>0</v>
      </c>
      <c r="J509" s="197"/>
      <c r="K509" s="198" t="n">
        <f aca="false">ROUND(E509*J509,2)</f>
        <v>0</v>
      </c>
      <c r="L509" s="198" t="n">
        <v>21</v>
      </c>
      <c r="M509" s="198" t="n">
        <f aca="false">G509*(1+L509/100)</f>
        <v>0</v>
      </c>
      <c r="N509" s="198" t="n">
        <v>0.08465</v>
      </c>
      <c r="O509" s="198" t="n">
        <f aca="false">ROUND(E509*N509,2)</f>
        <v>0.08</v>
      </c>
      <c r="P509" s="198" t="n">
        <v>0</v>
      </c>
      <c r="Q509" s="198" t="n">
        <f aca="false">ROUND(E509*P509,2)</f>
        <v>0</v>
      </c>
      <c r="R509" s="198"/>
      <c r="S509" s="198" t="s">
        <v>288</v>
      </c>
      <c r="T509" s="199" t="s">
        <v>197</v>
      </c>
      <c r="U509" s="200" t="n">
        <v>0</v>
      </c>
      <c r="V509" s="200" t="n">
        <f aca="false">ROUND(E509*U509,2)</f>
        <v>0</v>
      </c>
      <c r="W509" s="200"/>
      <c r="X509" s="200" t="s">
        <v>270</v>
      </c>
      <c r="Y509" s="201"/>
      <c r="Z509" s="201"/>
      <c r="AA509" s="201"/>
      <c r="AB509" s="201"/>
      <c r="AC509" s="201"/>
      <c r="AD509" s="201"/>
      <c r="AE509" s="201"/>
      <c r="AF509" s="201"/>
      <c r="AG509" s="201" t="s">
        <v>358</v>
      </c>
      <c r="AH509" s="201"/>
      <c r="AI509" s="201"/>
      <c r="AJ509" s="201"/>
      <c r="AK509" s="201"/>
      <c r="AL509" s="201"/>
      <c r="AM509" s="201"/>
      <c r="AN509" s="201"/>
      <c r="AO509" s="201"/>
      <c r="AP509" s="201"/>
      <c r="AQ509" s="201"/>
      <c r="AR509" s="201"/>
      <c r="AS509" s="201"/>
      <c r="AT509" s="201"/>
      <c r="AU509" s="201"/>
      <c r="AV509" s="201"/>
      <c r="AW509" s="201"/>
      <c r="AX509" s="201"/>
      <c r="AY509" s="201"/>
      <c r="AZ509" s="201"/>
      <c r="BA509" s="201"/>
      <c r="BB509" s="201"/>
      <c r="BC509" s="201"/>
      <c r="BD509" s="201"/>
      <c r="BE509" s="201"/>
      <c r="BF509" s="201"/>
      <c r="BG509" s="201"/>
      <c r="BH509" s="201"/>
    </row>
    <row r="510" customFormat="false" ht="12.75" hidden="false" customHeight="false" outlineLevel="1" collapsed="false">
      <c r="A510" s="202"/>
      <c r="B510" s="203"/>
      <c r="C510" s="204"/>
      <c r="D510" s="204"/>
      <c r="E510" s="204"/>
      <c r="F510" s="204"/>
      <c r="G510" s="204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200"/>
      <c r="Y510" s="201"/>
      <c r="Z510" s="201"/>
      <c r="AA510" s="201"/>
      <c r="AB510" s="201"/>
      <c r="AC510" s="201"/>
      <c r="AD510" s="201"/>
      <c r="AE510" s="201"/>
      <c r="AF510" s="201"/>
      <c r="AG510" s="201" t="s">
        <v>172</v>
      </c>
      <c r="AH510" s="201"/>
      <c r="AI510" s="201"/>
      <c r="AJ510" s="201"/>
      <c r="AK510" s="201"/>
      <c r="AL510" s="201"/>
      <c r="AM510" s="201"/>
      <c r="AN510" s="201"/>
      <c r="AO510" s="201"/>
      <c r="AP510" s="201"/>
      <c r="AQ510" s="201"/>
      <c r="AR510" s="201"/>
      <c r="AS510" s="201"/>
      <c r="AT510" s="201"/>
      <c r="AU510" s="201"/>
      <c r="AV510" s="201"/>
      <c r="AW510" s="201"/>
      <c r="AX510" s="201"/>
      <c r="AY510" s="201"/>
      <c r="AZ510" s="201"/>
      <c r="BA510" s="201"/>
      <c r="BB510" s="201"/>
      <c r="BC510" s="201"/>
      <c r="BD510" s="201"/>
      <c r="BE510" s="201"/>
      <c r="BF510" s="201"/>
      <c r="BG510" s="201"/>
      <c r="BH510" s="201"/>
    </row>
    <row r="511" customFormat="false" ht="12.75" hidden="false" customHeight="false" outlineLevel="1" collapsed="false">
      <c r="A511" s="192" t="n">
        <v>217</v>
      </c>
      <c r="B511" s="193" t="s">
        <v>660</v>
      </c>
      <c r="C511" s="194" t="s">
        <v>661</v>
      </c>
      <c r="D511" s="195" t="s">
        <v>662</v>
      </c>
      <c r="E511" s="196" t="n">
        <v>1</v>
      </c>
      <c r="F511" s="197"/>
      <c r="G511" s="198" t="n">
        <f aca="false">ROUND(E511*F511,2)</f>
        <v>0</v>
      </c>
      <c r="H511" s="197"/>
      <c r="I511" s="198" t="n">
        <f aca="false">ROUND(E511*H511,2)</f>
        <v>0</v>
      </c>
      <c r="J511" s="197"/>
      <c r="K511" s="198" t="n">
        <f aca="false">ROUND(E511*J511,2)</f>
        <v>0</v>
      </c>
      <c r="L511" s="198" t="n">
        <v>21</v>
      </c>
      <c r="M511" s="198" t="n">
        <f aca="false">G511*(1+L511/100)</f>
        <v>0</v>
      </c>
      <c r="N511" s="198" t="n">
        <v>0</v>
      </c>
      <c r="O511" s="198" t="n">
        <f aca="false">ROUND(E511*N511,2)</f>
        <v>0</v>
      </c>
      <c r="P511" s="198" t="n">
        <v>0</v>
      </c>
      <c r="Q511" s="198" t="n">
        <f aca="false">ROUND(E511*P511,2)</f>
        <v>0</v>
      </c>
      <c r="R511" s="198"/>
      <c r="S511" s="198" t="s">
        <v>288</v>
      </c>
      <c r="T511" s="199" t="s">
        <v>197</v>
      </c>
      <c r="U511" s="200" t="n">
        <v>0</v>
      </c>
      <c r="V511" s="200" t="n">
        <f aca="false">ROUND(E511*U511,2)</f>
        <v>0</v>
      </c>
      <c r="W511" s="200"/>
      <c r="X511" s="200" t="s">
        <v>170</v>
      </c>
      <c r="Y511" s="201"/>
      <c r="Z511" s="201"/>
      <c r="AA511" s="201"/>
      <c r="AB511" s="201"/>
      <c r="AC511" s="201"/>
      <c r="AD511" s="201"/>
      <c r="AE511" s="201"/>
      <c r="AF511" s="201"/>
      <c r="AG511" s="201" t="s">
        <v>192</v>
      </c>
      <c r="AH511" s="201"/>
      <c r="AI511" s="201"/>
      <c r="AJ511" s="201"/>
      <c r="AK511" s="201"/>
      <c r="AL511" s="201"/>
      <c r="AM511" s="201"/>
      <c r="AN511" s="201"/>
      <c r="AO511" s="201"/>
      <c r="AP511" s="201"/>
      <c r="AQ511" s="201"/>
      <c r="AR511" s="201"/>
      <c r="AS511" s="201"/>
      <c r="AT511" s="201"/>
      <c r="AU511" s="201"/>
      <c r="AV511" s="201"/>
      <c r="AW511" s="201"/>
      <c r="AX511" s="201"/>
      <c r="AY511" s="201"/>
      <c r="AZ511" s="201"/>
      <c r="BA511" s="201"/>
      <c r="BB511" s="201"/>
      <c r="BC511" s="201"/>
      <c r="BD511" s="201"/>
      <c r="BE511" s="201"/>
      <c r="BF511" s="201"/>
      <c r="BG511" s="201"/>
      <c r="BH511" s="201"/>
    </row>
    <row r="512" customFormat="false" ht="12.75" hidden="false" customHeight="false" outlineLevel="1" collapsed="false">
      <c r="A512" s="202"/>
      <c r="B512" s="203"/>
      <c r="C512" s="204"/>
      <c r="D512" s="204"/>
      <c r="E512" s="204"/>
      <c r="F512" s="204"/>
      <c r="G512" s="204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200"/>
      <c r="Y512" s="201"/>
      <c r="Z512" s="201"/>
      <c r="AA512" s="201"/>
      <c r="AB512" s="201"/>
      <c r="AC512" s="201"/>
      <c r="AD512" s="201"/>
      <c r="AE512" s="201"/>
      <c r="AF512" s="201"/>
      <c r="AG512" s="201" t="s">
        <v>172</v>
      </c>
      <c r="AH512" s="201"/>
      <c r="AI512" s="201"/>
      <c r="AJ512" s="201"/>
      <c r="AK512" s="201"/>
      <c r="AL512" s="201"/>
      <c r="AM512" s="201"/>
      <c r="AN512" s="201"/>
      <c r="AO512" s="201"/>
      <c r="AP512" s="201"/>
      <c r="AQ512" s="201"/>
      <c r="AR512" s="201"/>
      <c r="AS512" s="201"/>
      <c r="AT512" s="201"/>
      <c r="AU512" s="201"/>
      <c r="AV512" s="201"/>
      <c r="AW512" s="201"/>
      <c r="AX512" s="201"/>
      <c r="AY512" s="201"/>
      <c r="AZ512" s="201"/>
      <c r="BA512" s="201"/>
      <c r="BB512" s="201"/>
      <c r="BC512" s="201"/>
      <c r="BD512" s="201"/>
      <c r="BE512" s="201"/>
      <c r="BF512" s="201"/>
      <c r="BG512" s="201"/>
      <c r="BH512" s="201"/>
    </row>
    <row r="513" customFormat="false" ht="12.75" hidden="false" customHeight="false" outlineLevel="1" collapsed="false">
      <c r="A513" s="192" t="n">
        <v>218</v>
      </c>
      <c r="B513" s="193" t="s">
        <v>663</v>
      </c>
      <c r="C513" s="194" t="s">
        <v>664</v>
      </c>
      <c r="D513" s="195" t="s">
        <v>287</v>
      </c>
      <c r="E513" s="196" t="n">
        <v>1</v>
      </c>
      <c r="F513" s="197"/>
      <c r="G513" s="198" t="n">
        <f aca="false">ROUND(E513*F513,2)</f>
        <v>0</v>
      </c>
      <c r="H513" s="197"/>
      <c r="I513" s="198" t="n">
        <f aca="false">ROUND(E513*H513,2)</f>
        <v>0</v>
      </c>
      <c r="J513" s="197"/>
      <c r="K513" s="198" t="n">
        <f aca="false">ROUND(E513*J513,2)</f>
        <v>0</v>
      </c>
      <c r="L513" s="198" t="n">
        <v>21</v>
      </c>
      <c r="M513" s="198" t="n">
        <f aca="false">G513*(1+L513/100)</f>
        <v>0</v>
      </c>
      <c r="N513" s="198" t="n">
        <v>0.16442</v>
      </c>
      <c r="O513" s="198" t="n">
        <f aca="false">ROUND(E513*N513,2)</f>
        <v>0.16</v>
      </c>
      <c r="P513" s="198" t="n">
        <v>0</v>
      </c>
      <c r="Q513" s="198" t="n">
        <f aca="false">ROUND(E513*P513,2)</f>
        <v>0</v>
      </c>
      <c r="R513" s="198"/>
      <c r="S513" s="198" t="s">
        <v>288</v>
      </c>
      <c r="T513" s="199" t="s">
        <v>197</v>
      </c>
      <c r="U513" s="200" t="n">
        <v>0</v>
      </c>
      <c r="V513" s="200" t="n">
        <f aca="false">ROUND(E513*U513,2)</f>
        <v>0</v>
      </c>
      <c r="W513" s="200"/>
      <c r="X513" s="200" t="s">
        <v>270</v>
      </c>
      <c r="Y513" s="201"/>
      <c r="Z513" s="201"/>
      <c r="AA513" s="201"/>
      <c r="AB513" s="201"/>
      <c r="AC513" s="201"/>
      <c r="AD513" s="201"/>
      <c r="AE513" s="201"/>
      <c r="AF513" s="201"/>
      <c r="AG513" s="201" t="s">
        <v>358</v>
      </c>
      <c r="AH513" s="201"/>
      <c r="AI513" s="201"/>
      <c r="AJ513" s="201"/>
      <c r="AK513" s="201"/>
      <c r="AL513" s="201"/>
      <c r="AM513" s="201"/>
      <c r="AN513" s="201"/>
      <c r="AO513" s="201"/>
      <c r="AP513" s="201"/>
      <c r="AQ513" s="201"/>
      <c r="AR513" s="201"/>
      <c r="AS513" s="201"/>
      <c r="AT513" s="201"/>
      <c r="AU513" s="201"/>
      <c r="AV513" s="201"/>
      <c r="AW513" s="201"/>
      <c r="AX513" s="201"/>
      <c r="AY513" s="201"/>
      <c r="AZ513" s="201"/>
      <c r="BA513" s="201"/>
      <c r="BB513" s="201"/>
      <c r="BC513" s="201"/>
      <c r="BD513" s="201"/>
      <c r="BE513" s="201"/>
      <c r="BF513" s="201"/>
      <c r="BG513" s="201"/>
      <c r="BH513" s="201"/>
    </row>
    <row r="514" customFormat="false" ht="12.75" hidden="false" customHeight="false" outlineLevel="1" collapsed="false">
      <c r="A514" s="202"/>
      <c r="B514" s="203"/>
      <c r="C514" s="204"/>
      <c r="D514" s="204"/>
      <c r="E514" s="204"/>
      <c r="F514" s="204"/>
      <c r="G514" s="204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200"/>
      <c r="Y514" s="201"/>
      <c r="Z514" s="201"/>
      <c r="AA514" s="201"/>
      <c r="AB514" s="201"/>
      <c r="AC514" s="201"/>
      <c r="AD514" s="201"/>
      <c r="AE514" s="201"/>
      <c r="AF514" s="201"/>
      <c r="AG514" s="201" t="s">
        <v>172</v>
      </c>
      <c r="AH514" s="201"/>
      <c r="AI514" s="201"/>
      <c r="AJ514" s="201"/>
      <c r="AK514" s="201"/>
      <c r="AL514" s="201"/>
      <c r="AM514" s="201"/>
      <c r="AN514" s="201"/>
      <c r="AO514" s="201"/>
      <c r="AP514" s="201"/>
      <c r="AQ514" s="201"/>
      <c r="AR514" s="201"/>
      <c r="AS514" s="201"/>
      <c r="AT514" s="201"/>
      <c r="AU514" s="201"/>
      <c r="AV514" s="201"/>
      <c r="AW514" s="201"/>
      <c r="AX514" s="201"/>
      <c r="AY514" s="201"/>
      <c r="AZ514" s="201"/>
      <c r="BA514" s="201"/>
      <c r="BB514" s="201"/>
      <c r="BC514" s="201"/>
      <c r="BD514" s="201"/>
      <c r="BE514" s="201"/>
      <c r="BF514" s="201"/>
      <c r="BG514" s="201"/>
      <c r="BH514" s="201"/>
    </row>
    <row r="515" customFormat="false" ht="12.75" hidden="false" customHeight="false" outlineLevel="1" collapsed="false">
      <c r="A515" s="202" t="n">
        <v>219</v>
      </c>
      <c r="B515" s="203" t="s">
        <v>665</v>
      </c>
      <c r="C515" s="228" t="s">
        <v>666</v>
      </c>
      <c r="D515" s="229" t="s">
        <v>32</v>
      </c>
      <c r="E515" s="230"/>
      <c r="F515" s="231"/>
      <c r="G515" s="200" t="n">
        <f aca="false">ROUND(E515*F515,2)</f>
        <v>0</v>
      </c>
      <c r="H515" s="231"/>
      <c r="I515" s="200" t="n">
        <f aca="false">ROUND(E515*H515,2)</f>
        <v>0</v>
      </c>
      <c r="J515" s="231"/>
      <c r="K515" s="200" t="n">
        <f aca="false">ROUND(E515*J515,2)</f>
        <v>0</v>
      </c>
      <c r="L515" s="200" t="n">
        <v>21</v>
      </c>
      <c r="M515" s="200" t="n">
        <f aca="false">G515*(1+L515/100)</f>
        <v>0</v>
      </c>
      <c r="N515" s="200" t="n">
        <v>0</v>
      </c>
      <c r="O515" s="200" t="n">
        <f aca="false">ROUND(E515*N515,2)</f>
        <v>0</v>
      </c>
      <c r="P515" s="200" t="n">
        <v>0</v>
      </c>
      <c r="Q515" s="200" t="n">
        <f aca="false">ROUND(E515*P515,2)</f>
        <v>0</v>
      </c>
      <c r="R515" s="200" t="s">
        <v>667</v>
      </c>
      <c r="S515" s="200" t="s">
        <v>168</v>
      </c>
      <c r="T515" s="200" t="s">
        <v>169</v>
      </c>
      <c r="U515" s="200" t="n">
        <v>0</v>
      </c>
      <c r="V515" s="200" t="n">
        <f aca="false">ROUND(E515*U515,2)</f>
        <v>0</v>
      </c>
      <c r="W515" s="200"/>
      <c r="X515" s="200" t="s">
        <v>328</v>
      </c>
      <c r="Y515" s="201"/>
      <c r="Z515" s="201"/>
      <c r="AA515" s="201"/>
      <c r="AB515" s="201"/>
      <c r="AC515" s="201"/>
      <c r="AD515" s="201"/>
      <c r="AE515" s="201"/>
      <c r="AF515" s="201"/>
      <c r="AG515" s="201" t="s">
        <v>329</v>
      </c>
      <c r="AH515" s="201"/>
      <c r="AI515" s="201"/>
      <c r="AJ515" s="201"/>
      <c r="AK515" s="201"/>
      <c r="AL515" s="201"/>
      <c r="AM515" s="201"/>
      <c r="AN515" s="201"/>
      <c r="AO515" s="201"/>
      <c r="AP515" s="201"/>
      <c r="AQ515" s="201"/>
      <c r="AR515" s="201"/>
      <c r="AS515" s="201"/>
      <c r="AT515" s="201"/>
      <c r="AU515" s="201"/>
      <c r="AV515" s="201"/>
      <c r="AW515" s="201"/>
      <c r="AX515" s="201"/>
      <c r="AY515" s="201"/>
      <c r="AZ515" s="201"/>
      <c r="BA515" s="201"/>
      <c r="BB515" s="201"/>
      <c r="BC515" s="201"/>
      <c r="BD515" s="201"/>
      <c r="BE515" s="201"/>
      <c r="BF515" s="201"/>
      <c r="BG515" s="201"/>
      <c r="BH515" s="201"/>
    </row>
    <row r="516" customFormat="false" ht="12.75" hidden="false" customHeight="true" outlineLevel="1" collapsed="false">
      <c r="A516" s="202"/>
      <c r="B516" s="203"/>
      <c r="C516" s="227" t="s">
        <v>553</v>
      </c>
      <c r="D516" s="227"/>
      <c r="E516" s="227"/>
      <c r="F516" s="227"/>
      <c r="G516" s="227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200"/>
      <c r="Y516" s="201"/>
      <c r="Z516" s="201"/>
      <c r="AA516" s="201"/>
      <c r="AB516" s="201"/>
      <c r="AC516" s="201"/>
      <c r="AD516" s="201"/>
      <c r="AE516" s="201"/>
      <c r="AF516" s="201"/>
      <c r="AG516" s="201" t="s">
        <v>186</v>
      </c>
      <c r="AH516" s="201"/>
      <c r="AI516" s="201"/>
      <c r="AJ516" s="201"/>
      <c r="AK516" s="201"/>
      <c r="AL516" s="201"/>
      <c r="AM516" s="201"/>
      <c r="AN516" s="201"/>
      <c r="AO516" s="201"/>
      <c r="AP516" s="201"/>
      <c r="AQ516" s="201"/>
      <c r="AR516" s="201"/>
      <c r="AS516" s="201"/>
      <c r="AT516" s="201"/>
      <c r="AU516" s="201"/>
      <c r="AV516" s="201"/>
      <c r="AW516" s="201"/>
      <c r="AX516" s="201"/>
      <c r="AY516" s="201"/>
      <c r="AZ516" s="201"/>
      <c r="BA516" s="201"/>
      <c r="BB516" s="201"/>
      <c r="BC516" s="201"/>
      <c r="BD516" s="201"/>
      <c r="BE516" s="201"/>
      <c r="BF516" s="201"/>
      <c r="BG516" s="201"/>
      <c r="BH516" s="201"/>
    </row>
    <row r="517" customFormat="false" ht="12.75" hidden="false" customHeight="false" outlineLevel="1" collapsed="false">
      <c r="A517" s="202"/>
      <c r="B517" s="203"/>
      <c r="C517" s="208"/>
      <c r="D517" s="208"/>
      <c r="E517" s="208"/>
      <c r="F517" s="208"/>
      <c r="G517" s="208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200"/>
      <c r="Y517" s="201"/>
      <c r="Z517" s="201"/>
      <c r="AA517" s="201"/>
      <c r="AB517" s="201"/>
      <c r="AC517" s="201"/>
      <c r="AD517" s="201"/>
      <c r="AE517" s="201"/>
      <c r="AF517" s="201"/>
      <c r="AG517" s="201" t="s">
        <v>172</v>
      </c>
      <c r="AH517" s="201"/>
      <c r="AI517" s="201"/>
      <c r="AJ517" s="201"/>
      <c r="AK517" s="201"/>
      <c r="AL517" s="201"/>
      <c r="AM517" s="201"/>
      <c r="AN517" s="201"/>
      <c r="AO517" s="201"/>
      <c r="AP517" s="201"/>
      <c r="AQ517" s="201"/>
      <c r="AR517" s="201"/>
      <c r="AS517" s="201"/>
      <c r="AT517" s="201"/>
      <c r="AU517" s="201"/>
      <c r="AV517" s="201"/>
      <c r="AW517" s="201"/>
      <c r="AX517" s="201"/>
      <c r="AY517" s="201"/>
      <c r="AZ517" s="201"/>
      <c r="BA517" s="201"/>
      <c r="BB517" s="201"/>
      <c r="BC517" s="201"/>
      <c r="BD517" s="201"/>
      <c r="BE517" s="201"/>
      <c r="BF517" s="201"/>
      <c r="BG517" s="201"/>
      <c r="BH517" s="201"/>
    </row>
    <row r="518" customFormat="false" ht="12.75" hidden="false" customHeight="false" outlineLevel="0" collapsed="false">
      <c r="A518" s="184" t="s">
        <v>163</v>
      </c>
      <c r="B518" s="185" t="s">
        <v>117</v>
      </c>
      <c r="C518" s="186" t="s">
        <v>118</v>
      </c>
      <c r="D518" s="187"/>
      <c r="E518" s="188"/>
      <c r="F518" s="189"/>
      <c r="G518" s="189" t="n">
        <f aca="false">SUMIF(AG519:AG522,"&lt;&gt;NOR",G519:G522)</f>
        <v>0</v>
      </c>
      <c r="H518" s="189"/>
      <c r="I518" s="189" t="n">
        <f aca="false">SUM(I519:I522)</f>
        <v>0</v>
      </c>
      <c r="J518" s="189"/>
      <c r="K518" s="189" t="n">
        <f aca="false">SUM(K519:K522)</f>
        <v>0</v>
      </c>
      <c r="L518" s="189"/>
      <c r="M518" s="189" t="n">
        <f aca="false">SUM(M519:M522)</f>
        <v>0</v>
      </c>
      <c r="N518" s="189"/>
      <c r="O518" s="189" t="n">
        <f aca="false">SUM(O519:O522)</f>
        <v>37.2</v>
      </c>
      <c r="P518" s="189"/>
      <c r="Q518" s="189" t="n">
        <f aca="false">SUM(Q519:Q522)</f>
        <v>0</v>
      </c>
      <c r="R518" s="189"/>
      <c r="S518" s="189"/>
      <c r="T518" s="190"/>
      <c r="U518" s="191"/>
      <c r="V518" s="191" t="n">
        <f aca="false">SUM(V519:V522)</f>
        <v>0</v>
      </c>
      <c r="W518" s="191"/>
      <c r="X518" s="191"/>
      <c r="AG518" s="0" t="s">
        <v>164</v>
      </c>
    </row>
    <row r="519" customFormat="false" ht="12.75" hidden="false" customHeight="false" outlineLevel="1" collapsed="false">
      <c r="A519" s="192" t="n">
        <v>220</v>
      </c>
      <c r="B519" s="193" t="s">
        <v>668</v>
      </c>
      <c r="C519" s="194" t="s">
        <v>669</v>
      </c>
      <c r="D519" s="195" t="s">
        <v>201</v>
      </c>
      <c r="E519" s="196" t="n">
        <v>340.02</v>
      </c>
      <c r="F519" s="197"/>
      <c r="G519" s="198" t="n">
        <f aca="false">ROUND(E519*F519,2)</f>
        <v>0</v>
      </c>
      <c r="H519" s="197"/>
      <c r="I519" s="198" t="n">
        <f aca="false">ROUND(E519*H519,2)</f>
        <v>0</v>
      </c>
      <c r="J519" s="197"/>
      <c r="K519" s="198" t="n">
        <f aca="false">ROUND(E519*J519,2)</f>
        <v>0</v>
      </c>
      <c r="L519" s="198" t="n">
        <v>21</v>
      </c>
      <c r="M519" s="198" t="n">
        <f aca="false">G519*(1+L519/100)</f>
        <v>0</v>
      </c>
      <c r="N519" s="198" t="n">
        <v>0.07614</v>
      </c>
      <c r="O519" s="198" t="n">
        <f aca="false">ROUND(E519*N519,2)</f>
        <v>25.89</v>
      </c>
      <c r="P519" s="198" t="n">
        <v>0</v>
      </c>
      <c r="Q519" s="198" t="n">
        <f aca="false">ROUND(E519*P519,2)</f>
        <v>0</v>
      </c>
      <c r="R519" s="198" t="s">
        <v>670</v>
      </c>
      <c r="S519" s="198" t="s">
        <v>168</v>
      </c>
      <c r="T519" s="199" t="s">
        <v>671</v>
      </c>
      <c r="U519" s="200" t="n">
        <v>0</v>
      </c>
      <c r="V519" s="200" t="n">
        <f aca="false">ROUND(E519*U519,2)</f>
        <v>0</v>
      </c>
      <c r="W519" s="200"/>
      <c r="X519" s="200" t="s">
        <v>253</v>
      </c>
      <c r="Y519" s="201"/>
      <c r="Z519" s="201"/>
      <c r="AA519" s="201"/>
      <c r="AB519" s="201"/>
      <c r="AC519" s="201"/>
      <c r="AD519" s="201"/>
      <c r="AE519" s="201"/>
      <c r="AF519" s="201"/>
      <c r="AG519" s="201" t="s">
        <v>254</v>
      </c>
      <c r="AH519" s="201"/>
      <c r="AI519" s="201"/>
      <c r="AJ519" s="201"/>
      <c r="AK519" s="201"/>
      <c r="AL519" s="201"/>
      <c r="AM519" s="201"/>
      <c r="AN519" s="201"/>
      <c r="AO519" s="201"/>
      <c r="AP519" s="201"/>
      <c r="AQ519" s="201"/>
      <c r="AR519" s="201"/>
      <c r="AS519" s="201"/>
      <c r="AT519" s="201"/>
      <c r="AU519" s="201"/>
      <c r="AV519" s="201"/>
      <c r="AW519" s="201"/>
      <c r="AX519" s="201"/>
      <c r="AY519" s="201"/>
      <c r="AZ519" s="201"/>
      <c r="BA519" s="201"/>
      <c r="BB519" s="201"/>
      <c r="BC519" s="201"/>
      <c r="BD519" s="201"/>
      <c r="BE519" s="201"/>
      <c r="BF519" s="201"/>
      <c r="BG519" s="201"/>
      <c r="BH519" s="201"/>
    </row>
    <row r="520" customFormat="false" ht="12.75" hidden="false" customHeight="false" outlineLevel="1" collapsed="false">
      <c r="A520" s="202"/>
      <c r="B520" s="203"/>
      <c r="C520" s="204"/>
      <c r="D520" s="204"/>
      <c r="E520" s="204"/>
      <c r="F520" s="204"/>
      <c r="G520" s="204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200"/>
      <c r="Y520" s="201"/>
      <c r="Z520" s="201"/>
      <c r="AA520" s="201"/>
      <c r="AB520" s="201"/>
      <c r="AC520" s="201"/>
      <c r="AD520" s="201"/>
      <c r="AE520" s="201"/>
      <c r="AF520" s="201"/>
      <c r="AG520" s="201" t="s">
        <v>172</v>
      </c>
      <c r="AH520" s="201"/>
      <c r="AI520" s="201"/>
      <c r="AJ520" s="201"/>
      <c r="AK520" s="201"/>
      <c r="AL520" s="201"/>
      <c r="AM520" s="201"/>
      <c r="AN520" s="201"/>
      <c r="AO520" s="201"/>
      <c r="AP520" s="201"/>
      <c r="AQ520" s="201"/>
      <c r="AR520" s="201"/>
      <c r="AS520" s="201"/>
      <c r="AT520" s="201"/>
      <c r="AU520" s="201"/>
      <c r="AV520" s="201"/>
      <c r="AW520" s="201"/>
      <c r="AX520" s="201"/>
      <c r="AY520" s="201"/>
      <c r="AZ520" s="201"/>
      <c r="BA520" s="201"/>
      <c r="BB520" s="201"/>
      <c r="BC520" s="201"/>
      <c r="BD520" s="201"/>
      <c r="BE520" s="201"/>
      <c r="BF520" s="201"/>
      <c r="BG520" s="201"/>
      <c r="BH520" s="201"/>
    </row>
    <row r="521" customFormat="false" ht="12.75" hidden="false" customHeight="false" outlineLevel="1" collapsed="false">
      <c r="A521" s="192" t="n">
        <v>221</v>
      </c>
      <c r="B521" s="193" t="s">
        <v>672</v>
      </c>
      <c r="C521" s="194" t="s">
        <v>673</v>
      </c>
      <c r="D521" s="195" t="s">
        <v>201</v>
      </c>
      <c r="E521" s="196" t="n">
        <v>130</v>
      </c>
      <c r="F521" s="197"/>
      <c r="G521" s="198" t="n">
        <f aca="false">ROUND(E521*F521,2)</f>
        <v>0</v>
      </c>
      <c r="H521" s="197"/>
      <c r="I521" s="198" t="n">
        <f aca="false">ROUND(E521*H521,2)</f>
        <v>0</v>
      </c>
      <c r="J521" s="197"/>
      <c r="K521" s="198" t="n">
        <f aca="false">ROUND(E521*J521,2)</f>
        <v>0</v>
      </c>
      <c r="L521" s="198" t="n">
        <v>21</v>
      </c>
      <c r="M521" s="198" t="n">
        <f aca="false">G521*(1+L521/100)</f>
        <v>0</v>
      </c>
      <c r="N521" s="198" t="n">
        <v>0.087</v>
      </c>
      <c r="O521" s="198" t="n">
        <f aca="false">ROUND(E521*N521,2)</f>
        <v>11.31</v>
      </c>
      <c r="P521" s="198" t="n">
        <v>0</v>
      </c>
      <c r="Q521" s="198" t="n">
        <f aca="false">ROUND(E521*P521,2)</f>
        <v>0</v>
      </c>
      <c r="R521" s="198"/>
      <c r="S521" s="198" t="s">
        <v>168</v>
      </c>
      <c r="T521" s="199" t="s">
        <v>169</v>
      </c>
      <c r="U521" s="200" t="n">
        <v>0</v>
      </c>
      <c r="V521" s="200" t="n">
        <f aca="false">ROUND(E521*U521,2)</f>
        <v>0</v>
      </c>
      <c r="W521" s="200"/>
      <c r="X521" s="200" t="s">
        <v>253</v>
      </c>
      <c r="Y521" s="201"/>
      <c r="Z521" s="201"/>
      <c r="AA521" s="201"/>
      <c r="AB521" s="201"/>
      <c r="AC521" s="201"/>
      <c r="AD521" s="201"/>
      <c r="AE521" s="201"/>
      <c r="AF521" s="201"/>
      <c r="AG521" s="201" t="s">
        <v>254</v>
      </c>
      <c r="AH521" s="201"/>
      <c r="AI521" s="201"/>
      <c r="AJ521" s="201"/>
      <c r="AK521" s="201"/>
      <c r="AL521" s="201"/>
      <c r="AM521" s="201"/>
      <c r="AN521" s="201"/>
      <c r="AO521" s="201"/>
      <c r="AP521" s="201"/>
      <c r="AQ521" s="201"/>
      <c r="AR521" s="201"/>
      <c r="AS521" s="201"/>
      <c r="AT521" s="201"/>
      <c r="AU521" s="201"/>
      <c r="AV521" s="201"/>
      <c r="AW521" s="201"/>
      <c r="AX521" s="201"/>
      <c r="AY521" s="201"/>
      <c r="AZ521" s="201"/>
      <c r="BA521" s="201"/>
      <c r="BB521" s="201"/>
      <c r="BC521" s="201"/>
      <c r="BD521" s="201"/>
      <c r="BE521" s="201"/>
      <c r="BF521" s="201"/>
      <c r="BG521" s="201"/>
      <c r="BH521" s="201"/>
    </row>
    <row r="522" customFormat="false" ht="12.75" hidden="false" customHeight="false" outlineLevel="1" collapsed="false">
      <c r="A522" s="202"/>
      <c r="B522" s="203"/>
      <c r="C522" s="204"/>
      <c r="D522" s="204"/>
      <c r="E522" s="204"/>
      <c r="F522" s="204"/>
      <c r="G522" s="204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200"/>
      <c r="Y522" s="201"/>
      <c r="Z522" s="201"/>
      <c r="AA522" s="201"/>
      <c r="AB522" s="201"/>
      <c r="AC522" s="201"/>
      <c r="AD522" s="201"/>
      <c r="AE522" s="201"/>
      <c r="AF522" s="201"/>
      <c r="AG522" s="201" t="s">
        <v>172</v>
      </c>
      <c r="AH522" s="201"/>
      <c r="AI522" s="201"/>
      <c r="AJ522" s="201"/>
      <c r="AK522" s="201"/>
      <c r="AL522" s="201"/>
      <c r="AM522" s="201"/>
      <c r="AN522" s="201"/>
      <c r="AO522" s="201"/>
      <c r="AP522" s="201"/>
      <c r="AQ522" s="201"/>
      <c r="AR522" s="201"/>
      <c r="AS522" s="201"/>
      <c r="AT522" s="201"/>
      <c r="AU522" s="201"/>
      <c r="AV522" s="201"/>
      <c r="AW522" s="201"/>
      <c r="AX522" s="201"/>
      <c r="AY522" s="201"/>
      <c r="AZ522" s="201"/>
      <c r="BA522" s="201"/>
      <c r="BB522" s="201"/>
      <c r="BC522" s="201"/>
      <c r="BD522" s="201"/>
      <c r="BE522" s="201"/>
      <c r="BF522" s="201"/>
      <c r="BG522" s="201"/>
      <c r="BH522" s="201"/>
    </row>
    <row r="523" customFormat="false" ht="12.75" hidden="false" customHeight="false" outlineLevel="0" collapsed="false">
      <c r="A523" s="184" t="s">
        <v>163</v>
      </c>
      <c r="B523" s="185" t="s">
        <v>119</v>
      </c>
      <c r="C523" s="186" t="s">
        <v>120</v>
      </c>
      <c r="D523" s="187"/>
      <c r="E523" s="188"/>
      <c r="F523" s="189"/>
      <c r="G523" s="189" t="n">
        <f aca="false">SUMIF(AG524:AG528,"&lt;&gt;NOR",G524:G528)</f>
        <v>0</v>
      </c>
      <c r="H523" s="189"/>
      <c r="I523" s="189" t="n">
        <f aca="false">SUM(I524:I528)</f>
        <v>0</v>
      </c>
      <c r="J523" s="189"/>
      <c r="K523" s="189" t="n">
        <f aca="false">SUM(K524:K528)</f>
        <v>0</v>
      </c>
      <c r="L523" s="189"/>
      <c r="M523" s="189" t="n">
        <f aca="false">SUM(M524:M528)</f>
        <v>0</v>
      </c>
      <c r="N523" s="189"/>
      <c r="O523" s="189" t="n">
        <f aca="false">SUM(O524:O528)</f>
        <v>0.33</v>
      </c>
      <c r="P523" s="189"/>
      <c r="Q523" s="189" t="n">
        <f aca="false">SUM(Q524:Q528)</f>
        <v>0</v>
      </c>
      <c r="R523" s="189"/>
      <c r="S523" s="189"/>
      <c r="T523" s="190"/>
      <c r="U523" s="191"/>
      <c r="V523" s="191" t="n">
        <f aca="false">SUM(V524:V528)</f>
        <v>35.81</v>
      </c>
      <c r="W523" s="191"/>
      <c r="X523" s="191"/>
      <c r="AG523" s="0" t="s">
        <v>164</v>
      </c>
    </row>
    <row r="524" customFormat="false" ht="22.5" hidden="false" customHeight="false" outlineLevel="1" collapsed="false">
      <c r="A524" s="192" t="n">
        <v>222</v>
      </c>
      <c r="B524" s="193" t="s">
        <v>674</v>
      </c>
      <c r="C524" s="194" t="s">
        <v>675</v>
      </c>
      <c r="D524" s="195" t="s">
        <v>201</v>
      </c>
      <c r="E524" s="196" t="n">
        <v>157.66</v>
      </c>
      <c r="F524" s="197"/>
      <c r="G524" s="198" t="n">
        <f aca="false">ROUND(E524*F524,2)</f>
        <v>0</v>
      </c>
      <c r="H524" s="197"/>
      <c r="I524" s="198" t="n">
        <f aca="false">ROUND(E524*H524,2)</f>
        <v>0</v>
      </c>
      <c r="J524" s="197"/>
      <c r="K524" s="198" t="n">
        <f aca="false">ROUND(E524*J524,2)</f>
        <v>0</v>
      </c>
      <c r="L524" s="198" t="n">
        <v>21</v>
      </c>
      <c r="M524" s="198" t="n">
        <f aca="false">G524*(1+L524/100)</f>
        <v>0</v>
      </c>
      <c r="N524" s="198" t="n">
        <v>0.00209</v>
      </c>
      <c r="O524" s="198" t="n">
        <f aca="false">ROUND(E524*N524,2)</f>
        <v>0.33</v>
      </c>
      <c r="P524" s="198" t="n">
        <v>0</v>
      </c>
      <c r="Q524" s="198" t="n">
        <f aca="false">ROUND(E524*P524,2)</f>
        <v>0</v>
      </c>
      <c r="R524" s="198" t="s">
        <v>676</v>
      </c>
      <c r="S524" s="198" t="s">
        <v>168</v>
      </c>
      <c r="T524" s="199" t="s">
        <v>197</v>
      </c>
      <c r="U524" s="200" t="n">
        <v>0.22</v>
      </c>
      <c r="V524" s="200" t="n">
        <f aca="false">ROUND(E524*U524,2)</f>
        <v>34.69</v>
      </c>
      <c r="W524" s="200"/>
      <c r="X524" s="200" t="s">
        <v>170</v>
      </c>
      <c r="Y524" s="201"/>
      <c r="Z524" s="201"/>
      <c r="AA524" s="201"/>
      <c r="AB524" s="201"/>
      <c r="AC524" s="201"/>
      <c r="AD524" s="201"/>
      <c r="AE524" s="201"/>
      <c r="AF524" s="201"/>
      <c r="AG524" s="201" t="s">
        <v>334</v>
      </c>
      <c r="AH524" s="201"/>
      <c r="AI524" s="201"/>
      <c r="AJ524" s="201"/>
      <c r="AK524" s="201"/>
      <c r="AL524" s="201"/>
      <c r="AM524" s="201"/>
      <c r="AN524" s="201"/>
      <c r="AO524" s="201"/>
      <c r="AP524" s="201"/>
      <c r="AQ524" s="201"/>
      <c r="AR524" s="201"/>
      <c r="AS524" s="201"/>
      <c r="AT524" s="201"/>
      <c r="AU524" s="201"/>
      <c r="AV524" s="201"/>
      <c r="AW524" s="201"/>
      <c r="AX524" s="201"/>
      <c r="AY524" s="201"/>
      <c r="AZ524" s="201"/>
      <c r="BA524" s="201"/>
      <c r="BB524" s="201"/>
      <c r="BC524" s="201"/>
      <c r="BD524" s="201"/>
      <c r="BE524" s="201"/>
      <c r="BF524" s="201"/>
      <c r="BG524" s="201"/>
      <c r="BH524" s="201"/>
    </row>
    <row r="525" customFormat="false" ht="12.75" hidden="false" customHeight="true" outlineLevel="1" collapsed="false">
      <c r="A525" s="202"/>
      <c r="B525" s="203"/>
      <c r="C525" s="209" t="s">
        <v>677</v>
      </c>
      <c r="D525" s="209"/>
      <c r="E525" s="209"/>
      <c r="F525" s="209"/>
      <c r="G525" s="209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200"/>
      <c r="Y525" s="201"/>
      <c r="Z525" s="201"/>
      <c r="AA525" s="201"/>
      <c r="AB525" s="201"/>
      <c r="AC525" s="201"/>
      <c r="AD525" s="201"/>
      <c r="AE525" s="201"/>
      <c r="AF525" s="201"/>
      <c r="AG525" s="201" t="s">
        <v>186</v>
      </c>
      <c r="AH525" s="201"/>
      <c r="AI525" s="201"/>
      <c r="AJ525" s="201"/>
      <c r="AK525" s="201"/>
      <c r="AL525" s="201"/>
      <c r="AM525" s="201"/>
      <c r="AN525" s="201"/>
      <c r="AO525" s="201"/>
      <c r="AP525" s="201"/>
      <c r="AQ525" s="201"/>
      <c r="AR525" s="201"/>
      <c r="AS525" s="201"/>
      <c r="AT525" s="201"/>
      <c r="AU525" s="201"/>
      <c r="AV525" s="201"/>
      <c r="AW525" s="201"/>
      <c r="AX525" s="201"/>
      <c r="AY525" s="201"/>
      <c r="AZ525" s="201"/>
      <c r="BA525" s="201"/>
      <c r="BB525" s="201"/>
      <c r="BC525" s="201"/>
      <c r="BD525" s="201"/>
      <c r="BE525" s="201"/>
      <c r="BF525" s="201"/>
      <c r="BG525" s="201"/>
      <c r="BH525" s="201"/>
    </row>
    <row r="526" customFormat="false" ht="12.75" hidden="false" customHeight="false" outlineLevel="1" collapsed="false">
      <c r="A526" s="202"/>
      <c r="B526" s="203"/>
      <c r="C526" s="208"/>
      <c r="D526" s="208"/>
      <c r="E526" s="208"/>
      <c r="F526" s="208"/>
      <c r="G526" s="208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200"/>
      <c r="Y526" s="201"/>
      <c r="Z526" s="201"/>
      <c r="AA526" s="201"/>
      <c r="AB526" s="201"/>
      <c r="AC526" s="201"/>
      <c r="AD526" s="201"/>
      <c r="AE526" s="201"/>
      <c r="AF526" s="201"/>
      <c r="AG526" s="201" t="s">
        <v>172</v>
      </c>
      <c r="AH526" s="201"/>
      <c r="AI526" s="201"/>
      <c r="AJ526" s="201"/>
      <c r="AK526" s="201"/>
      <c r="AL526" s="201"/>
      <c r="AM526" s="201"/>
      <c r="AN526" s="201"/>
      <c r="AO526" s="201"/>
      <c r="AP526" s="201"/>
      <c r="AQ526" s="201"/>
      <c r="AR526" s="201"/>
      <c r="AS526" s="201"/>
      <c r="AT526" s="201"/>
      <c r="AU526" s="201"/>
      <c r="AV526" s="201"/>
      <c r="AW526" s="201"/>
      <c r="AX526" s="201"/>
      <c r="AY526" s="201"/>
      <c r="AZ526" s="201"/>
      <c r="BA526" s="201"/>
      <c r="BB526" s="201"/>
      <c r="BC526" s="201"/>
      <c r="BD526" s="201"/>
      <c r="BE526" s="201"/>
      <c r="BF526" s="201"/>
      <c r="BG526" s="201"/>
      <c r="BH526" s="201"/>
    </row>
    <row r="527" customFormat="false" ht="12.75" hidden="false" customHeight="false" outlineLevel="1" collapsed="false">
      <c r="A527" s="192" t="n">
        <v>223</v>
      </c>
      <c r="B527" s="193" t="s">
        <v>678</v>
      </c>
      <c r="C527" s="194" t="s">
        <v>679</v>
      </c>
      <c r="D527" s="195" t="s">
        <v>196</v>
      </c>
      <c r="E527" s="196" t="n">
        <v>1.01475</v>
      </c>
      <c r="F527" s="197"/>
      <c r="G527" s="198" t="n">
        <f aca="false">ROUND(E527*F527,2)</f>
        <v>0</v>
      </c>
      <c r="H527" s="197"/>
      <c r="I527" s="198" t="n">
        <f aca="false">ROUND(E527*H527,2)</f>
        <v>0</v>
      </c>
      <c r="J527" s="197"/>
      <c r="K527" s="198" t="n">
        <f aca="false">ROUND(E527*J527,2)</f>
        <v>0</v>
      </c>
      <c r="L527" s="198" t="n">
        <v>21</v>
      </c>
      <c r="M527" s="198" t="n">
        <f aca="false">G527*(1+L527/100)</f>
        <v>0</v>
      </c>
      <c r="N527" s="198" t="n">
        <v>0</v>
      </c>
      <c r="O527" s="198" t="n">
        <f aca="false">ROUND(E527*N527,2)</f>
        <v>0</v>
      </c>
      <c r="P527" s="198" t="n">
        <v>0</v>
      </c>
      <c r="Q527" s="198" t="n">
        <f aca="false">ROUND(E527*P527,2)</f>
        <v>0</v>
      </c>
      <c r="R527" s="198"/>
      <c r="S527" s="198" t="s">
        <v>168</v>
      </c>
      <c r="T527" s="199" t="s">
        <v>169</v>
      </c>
      <c r="U527" s="200" t="n">
        <v>1.102</v>
      </c>
      <c r="V527" s="200" t="n">
        <f aca="false">ROUND(E527*U527,2)</f>
        <v>1.12</v>
      </c>
      <c r="W527" s="200"/>
      <c r="X527" s="200" t="s">
        <v>170</v>
      </c>
      <c r="Y527" s="201"/>
      <c r="Z527" s="201"/>
      <c r="AA527" s="201"/>
      <c r="AB527" s="201"/>
      <c r="AC527" s="201"/>
      <c r="AD527" s="201"/>
      <c r="AE527" s="201"/>
      <c r="AF527" s="201"/>
      <c r="AG527" s="201" t="s">
        <v>171</v>
      </c>
      <c r="AH527" s="201"/>
      <c r="AI527" s="201"/>
      <c r="AJ527" s="201"/>
      <c r="AK527" s="201"/>
      <c r="AL527" s="201"/>
      <c r="AM527" s="201"/>
      <c r="AN527" s="201"/>
      <c r="AO527" s="201"/>
      <c r="AP527" s="201"/>
      <c r="AQ527" s="201"/>
      <c r="AR527" s="201"/>
      <c r="AS527" s="201"/>
      <c r="AT527" s="201"/>
      <c r="AU527" s="201"/>
      <c r="AV527" s="201"/>
      <c r="AW527" s="201"/>
      <c r="AX527" s="201"/>
      <c r="AY527" s="201"/>
      <c r="AZ527" s="201"/>
      <c r="BA527" s="201"/>
      <c r="BB527" s="201"/>
      <c r="BC527" s="201"/>
      <c r="BD527" s="201"/>
      <c r="BE527" s="201"/>
      <c r="BF527" s="201"/>
      <c r="BG527" s="201"/>
      <c r="BH527" s="201"/>
    </row>
    <row r="528" customFormat="false" ht="12.75" hidden="false" customHeight="false" outlineLevel="1" collapsed="false">
      <c r="A528" s="202"/>
      <c r="B528" s="203"/>
      <c r="C528" s="204"/>
      <c r="D528" s="204"/>
      <c r="E528" s="204"/>
      <c r="F528" s="204"/>
      <c r="G528" s="204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200"/>
      <c r="Y528" s="201"/>
      <c r="Z528" s="201"/>
      <c r="AA528" s="201"/>
      <c r="AB528" s="201"/>
      <c r="AC528" s="201"/>
      <c r="AD528" s="201"/>
      <c r="AE528" s="201"/>
      <c r="AF528" s="201"/>
      <c r="AG528" s="201" t="s">
        <v>172</v>
      </c>
      <c r="AH528" s="201"/>
      <c r="AI528" s="201"/>
      <c r="AJ528" s="201"/>
      <c r="AK528" s="201"/>
      <c r="AL528" s="201"/>
      <c r="AM528" s="201"/>
      <c r="AN528" s="201"/>
      <c r="AO528" s="201"/>
      <c r="AP528" s="201"/>
      <c r="AQ528" s="201"/>
      <c r="AR528" s="201"/>
      <c r="AS528" s="201"/>
      <c r="AT528" s="201"/>
      <c r="AU528" s="201"/>
      <c r="AV528" s="201"/>
      <c r="AW528" s="201"/>
      <c r="AX528" s="201"/>
      <c r="AY528" s="201"/>
      <c r="AZ528" s="201"/>
      <c r="BA528" s="201"/>
      <c r="BB528" s="201"/>
      <c r="BC528" s="201"/>
      <c r="BD528" s="201"/>
      <c r="BE528" s="201"/>
      <c r="BF528" s="201"/>
      <c r="BG528" s="201"/>
      <c r="BH528" s="201"/>
    </row>
    <row r="529" customFormat="false" ht="12.75" hidden="false" customHeight="false" outlineLevel="0" collapsed="false">
      <c r="A529" s="184" t="s">
        <v>163</v>
      </c>
      <c r="B529" s="185" t="s">
        <v>121</v>
      </c>
      <c r="C529" s="186" t="s">
        <v>122</v>
      </c>
      <c r="D529" s="187"/>
      <c r="E529" s="188"/>
      <c r="F529" s="189"/>
      <c r="G529" s="189" t="n">
        <f aca="false">SUMIF(AG530:AG532,"&lt;&gt;NOR",G530:G532)</f>
        <v>0</v>
      </c>
      <c r="H529" s="189"/>
      <c r="I529" s="189" t="n">
        <f aca="false">SUM(I530:I532)</f>
        <v>0</v>
      </c>
      <c r="J529" s="189"/>
      <c r="K529" s="189" t="n">
        <f aca="false">SUM(K530:K532)</f>
        <v>0</v>
      </c>
      <c r="L529" s="189"/>
      <c r="M529" s="189" t="n">
        <f aca="false">SUM(M530:M532)</f>
        <v>0</v>
      </c>
      <c r="N529" s="189"/>
      <c r="O529" s="189" t="n">
        <f aca="false">SUM(O530:O532)</f>
        <v>2.99</v>
      </c>
      <c r="P529" s="189"/>
      <c r="Q529" s="189" t="n">
        <f aca="false">SUM(Q530:Q532)</f>
        <v>0</v>
      </c>
      <c r="R529" s="189"/>
      <c r="S529" s="189"/>
      <c r="T529" s="190"/>
      <c r="U529" s="191"/>
      <c r="V529" s="191" t="n">
        <f aca="false">SUM(V530:V532)</f>
        <v>0</v>
      </c>
      <c r="W529" s="191"/>
      <c r="X529" s="191"/>
      <c r="AG529" s="0" t="s">
        <v>164</v>
      </c>
    </row>
    <row r="530" customFormat="false" ht="12.75" hidden="false" customHeight="false" outlineLevel="1" collapsed="false">
      <c r="A530" s="192" t="n">
        <v>224</v>
      </c>
      <c r="B530" s="193" t="s">
        <v>680</v>
      </c>
      <c r="C530" s="194" t="s">
        <v>681</v>
      </c>
      <c r="D530" s="195" t="s">
        <v>201</v>
      </c>
      <c r="E530" s="196" t="n">
        <v>139.8</v>
      </c>
      <c r="F530" s="197"/>
      <c r="G530" s="198" t="n">
        <f aca="false">ROUND(E530*F530,2)</f>
        <v>0</v>
      </c>
      <c r="H530" s="197"/>
      <c r="I530" s="198" t="n">
        <f aca="false">ROUND(E530*H530,2)</f>
        <v>0</v>
      </c>
      <c r="J530" s="197"/>
      <c r="K530" s="198" t="n">
        <f aca="false">ROUND(E530*J530,2)</f>
        <v>0</v>
      </c>
      <c r="L530" s="198" t="n">
        <v>21</v>
      </c>
      <c r="M530" s="198" t="n">
        <f aca="false">G530*(1+L530/100)</f>
        <v>0</v>
      </c>
      <c r="N530" s="198" t="n">
        <v>0.02136</v>
      </c>
      <c r="O530" s="198" t="n">
        <f aca="false">ROUND(E530*N530,2)</f>
        <v>2.99</v>
      </c>
      <c r="P530" s="198" t="n">
        <v>0</v>
      </c>
      <c r="Q530" s="198" t="n">
        <f aca="false">ROUND(E530*P530,2)</f>
        <v>0</v>
      </c>
      <c r="R530" s="198" t="s">
        <v>670</v>
      </c>
      <c r="S530" s="198" t="s">
        <v>168</v>
      </c>
      <c r="T530" s="199" t="s">
        <v>671</v>
      </c>
      <c r="U530" s="200" t="n">
        <v>0</v>
      </c>
      <c r="V530" s="200" t="n">
        <f aca="false">ROUND(E530*U530,2)</f>
        <v>0</v>
      </c>
      <c r="W530" s="200"/>
      <c r="X530" s="200" t="s">
        <v>253</v>
      </c>
      <c r="Y530" s="201"/>
      <c r="Z530" s="201"/>
      <c r="AA530" s="201"/>
      <c r="AB530" s="201"/>
      <c r="AC530" s="201"/>
      <c r="AD530" s="201"/>
      <c r="AE530" s="201"/>
      <c r="AF530" s="201"/>
      <c r="AG530" s="201" t="s">
        <v>254</v>
      </c>
      <c r="AH530" s="201"/>
      <c r="AI530" s="201"/>
      <c r="AJ530" s="201"/>
      <c r="AK530" s="201"/>
      <c r="AL530" s="201"/>
      <c r="AM530" s="201"/>
      <c r="AN530" s="201"/>
      <c r="AO530" s="201"/>
      <c r="AP530" s="201"/>
      <c r="AQ530" s="201"/>
      <c r="AR530" s="201"/>
      <c r="AS530" s="201"/>
      <c r="AT530" s="201"/>
      <c r="AU530" s="201"/>
      <c r="AV530" s="201"/>
      <c r="AW530" s="201"/>
      <c r="AX530" s="201"/>
      <c r="AY530" s="201"/>
      <c r="AZ530" s="201"/>
      <c r="BA530" s="201"/>
      <c r="BB530" s="201"/>
      <c r="BC530" s="201"/>
      <c r="BD530" s="201"/>
      <c r="BE530" s="201"/>
      <c r="BF530" s="201"/>
      <c r="BG530" s="201"/>
      <c r="BH530" s="201"/>
    </row>
    <row r="531" customFormat="false" ht="12.75" hidden="false" customHeight="true" outlineLevel="1" collapsed="false">
      <c r="A531" s="202"/>
      <c r="B531" s="203"/>
      <c r="C531" s="209" t="s">
        <v>682</v>
      </c>
      <c r="D531" s="209"/>
      <c r="E531" s="209"/>
      <c r="F531" s="209"/>
      <c r="G531" s="209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0"/>
      <c r="U531" s="200"/>
      <c r="V531" s="200"/>
      <c r="W531" s="200"/>
      <c r="X531" s="200"/>
      <c r="Y531" s="201"/>
      <c r="Z531" s="201"/>
      <c r="AA531" s="201"/>
      <c r="AB531" s="201"/>
      <c r="AC531" s="201"/>
      <c r="AD531" s="201"/>
      <c r="AE531" s="201"/>
      <c r="AF531" s="201"/>
      <c r="AG531" s="201" t="s">
        <v>186</v>
      </c>
      <c r="AH531" s="201"/>
      <c r="AI531" s="201"/>
      <c r="AJ531" s="201"/>
      <c r="AK531" s="201"/>
      <c r="AL531" s="201"/>
      <c r="AM531" s="201"/>
      <c r="AN531" s="201"/>
      <c r="AO531" s="201"/>
      <c r="AP531" s="201"/>
      <c r="AQ531" s="201"/>
      <c r="AR531" s="201"/>
      <c r="AS531" s="201"/>
      <c r="AT531" s="201"/>
      <c r="AU531" s="201"/>
      <c r="AV531" s="201"/>
      <c r="AW531" s="201"/>
      <c r="AX531" s="201"/>
      <c r="AY531" s="201"/>
      <c r="AZ531" s="201"/>
      <c r="BA531" s="210" t="str">
        <f aca="false">C531</f>
        <v>z dlaždic keramických kladených do malty, včetně podílu práce v omezeném prostoru a na plochách do 10 m2.</v>
      </c>
      <c r="BB531" s="201"/>
      <c r="BC531" s="201"/>
      <c r="BD531" s="201"/>
      <c r="BE531" s="201"/>
      <c r="BF531" s="201"/>
      <c r="BG531" s="201"/>
      <c r="BH531" s="201"/>
    </row>
    <row r="532" customFormat="false" ht="12.75" hidden="false" customHeight="false" outlineLevel="1" collapsed="false">
      <c r="A532" s="202"/>
      <c r="B532" s="203"/>
      <c r="C532" s="208"/>
      <c r="D532" s="208"/>
      <c r="E532" s="208"/>
      <c r="F532" s="208"/>
      <c r="G532" s="208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200"/>
      <c r="Y532" s="201"/>
      <c r="Z532" s="201"/>
      <c r="AA532" s="201"/>
      <c r="AB532" s="201"/>
      <c r="AC532" s="201"/>
      <c r="AD532" s="201"/>
      <c r="AE532" s="201"/>
      <c r="AF532" s="201"/>
      <c r="AG532" s="201" t="s">
        <v>172</v>
      </c>
      <c r="AH532" s="201"/>
      <c r="AI532" s="201"/>
      <c r="AJ532" s="201"/>
      <c r="AK532" s="201"/>
      <c r="AL532" s="201"/>
      <c r="AM532" s="201"/>
      <c r="AN532" s="201"/>
      <c r="AO532" s="201"/>
      <c r="AP532" s="201"/>
      <c r="AQ532" s="201"/>
      <c r="AR532" s="201"/>
      <c r="AS532" s="201"/>
      <c r="AT532" s="201"/>
      <c r="AU532" s="201"/>
      <c r="AV532" s="201"/>
      <c r="AW532" s="201"/>
      <c r="AX532" s="201"/>
      <c r="AY532" s="201"/>
      <c r="AZ532" s="201"/>
      <c r="BA532" s="201"/>
      <c r="BB532" s="201"/>
      <c r="BC532" s="201"/>
      <c r="BD532" s="201"/>
      <c r="BE532" s="201"/>
      <c r="BF532" s="201"/>
      <c r="BG532" s="201"/>
      <c r="BH532" s="201"/>
    </row>
    <row r="533" customFormat="false" ht="12.75" hidden="false" customHeight="false" outlineLevel="0" collapsed="false">
      <c r="A533" s="184" t="s">
        <v>163</v>
      </c>
      <c r="B533" s="185" t="s">
        <v>123</v>
      </c>
      <c r="C533" s="186" t="s">
        <v>124</v>
      </c>
      <c r="D533" s="187"/>
      <c r="E533" s="188"/>
      <c r="F533" s="189"/>
      <c r="G533" s="189" t="n">
        <f aca="false">SUMIF(AG534:AG535,"&lt;&gt;NOR",G534:G535)</f>
        <v>0</v>
      </c>
      <c r="H533" s="189"/>
      <c r="I533" s="189" t="n">
        <f aca="false">SUM(I534:I535)</f>
        <v>0</v>
      </c>
      <c r="J533" s="189"/>
      <c r="K533" s="189" t="n">
        <f aca="false">SUM(K534:K535)</f>
        <v>0</v>
      </c>
      <c r="L533" s="189"/>
      <c r="M533" s="189" t="n">
        <f aca="false">SUM(M534:M535)</f>
        <v>0</v>
      </c>
      <c r="N533" s="189"/>
      <c r="O533" s="189" t="n">
        <f aca="false">SUM(O534:O535)</f>
        <v>0.01</v>
      </c>
      <c r="P533" s="189"/>
      <c r="Q533" s="189" t="n">
        <f aca="false">SUM(Q534:Q535)</f>
        <v>0</v>
      </c>
      <c r="R533" s="189"/>
      <c r="S533" s="189"/>
      <c r="T533" s="190"/>
      <c r="U533" s="191"/>
      <c r="V533" s="191" t="n">
        <f aca="false">SUM(V534:V535)</f>
        <v>11.75</v>
      </c>
      <c r="W533" s="191"/>
      <c r="X533" s="191"/>
      <c r="AG533" s="0" t="s">
        <v>164</v>
      </c>
    </row>
    <row r="534" customFormat="false" ht="12.75" hidden="false" customHeight="false" outlineLevel="1" collapsed="false">
      <c r="A534" s="192" t="n">
        <v>225</v>
      </c>
      <c r="B534" s="193" t="s">
        <v>683</v>
      </c>
      <c r="C534" s="194" t="s">
        <v>684</v>
      </c>
      <c r="D534" s="195" t="s">
        <v>239</v>
      </c>
      <c r="E534" s="196" t="n">
        <v>132</v>
      </c>
      <c r="F534" s="197"/>
      <c r="G534" s="198" t="n">
        <f aca="false">ROUND(E534*F534,2)</f>
        <v>0</v>
      </c>
      <c r="H534" s="197"/>
      <c r="I534" s="198" t="n">
        <f aca="false">ROUND(E534*H534,2)</f>
        <v>0</v>
      </c>
      <c r="J534" s="197"/>
      <c r="K534" s="198" t="n">
        <f aca="false">ROUND(E534*J534,2)</f>
        <v>0</v>
      </c>
      <c r="L534" s="198" t="n">
        <v>21</v>
      </c>
      <c r="M534" s="198" t="n">
        <f aca="false">G534*(1+L534/100)</f>
        <v>0</v>
      </c>
      <c r="N534" s="198" t="n">
        <v>7E-005</v>
      </c>
      <c r="O534" s="198" t="n">
        <f aca="false">ROUND(E534*N534,2)</f>
        <v>0.01</v>
      </c>
      <c r="P534" s="198" t="n">
        <v>0</v>
      </c>
      <c r="Q534" s="198" t="n">
        <f aca="false">ROUND(E534*P534,2)</f>
        <v>0</v>
      </c>
      <c r="R534" s="198"/>
      <c r="S534" s="198" t="s">
        <v>168</v>
      </c>
      <c r="T534" s="199" t="s">
        <v>169</v>
      </c>
      <c r="U534" s="200" t="n">
        <v>0.089</v>
      </c>
      <c r="V534" s="200" t="n">
        <f aca="false">ROUND(E534*U534,2)</f>
        <v>11.75</v>
      </c>
      <c r="W534" s="200"/>
      <c r="X534" s="200" t="s">
        <v>170</v>
      </c>
      <c r="Y534" s="201"/>
      <c r="Z534" s="201"/>
      <c r="AA534" s="201"/>
      <c r="AB534" s="201"/>
      <c r="AC534" s="201"/>
      <c r="AD534" s="201"/>
      <c r="AE534" s="201"/>
      <c r="AF534" s="201"/>
      <c r="AG534" s="201" t="s">
        <v>334</v>
      </c>
      <c r="AH534" s="201"/>
      <c r="AI534" s="201"/>
      <c r="AJ534" s="201"/>
      <c r="AK534" s="201"/>
      <c r="AL534" s="201"/>
      <c r="AM534" s="201"/>
      <c r="AN534" s="201"/>
      <c r="AO534" s="201"/>
      <c r="AP534" s="201"/>
      <c r="AQ534" s="201"/>
      <c r="AR534" s="201"/>
      <c r="AS534" s="201"/>
      <c r="AT534" s="201"/>
      <c r="AU534" s="201"/>
      <c r="AV534" s="201"/>
      <c r="AW534" s="201"/>
      <c r="AX534" s="201"/>
      <c r="AY534" s="201"/>
      <c r="AZ534" s="201"/>
      <c r="BA534" s="201"/>
      <c r="BB534" s="201"/>
      <c r="BC534" s="201"/>
      <c r="BD534" s="201"/>
      <c r="BE534" s="201"/>
      <c r="BF534" s="201"/>
      <c r="BG534" s="201"/>
      <c r="BH534" s="201"/>
    </row>
    <row r="535" customFormat="false" ht="12.75" hidden="false" customHeight="false" outlineLevel="1" collapsed="false">
      <c r="A535" s="202"/>
      <c r="B535" s="203"/>
      <c r="C535" s="204"/>
      <c r="D535" s="204"/>
      <c r="E535" s="204"/>
      <c r="F535" s="204"/>
      <c r="G535" s="204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200"/>
      <c r="Y535" s="201"/>
      <c r="Z535" s="201"/>
      <c r="AA535" s="201"/>
      <c r="AB535" s="201"/>
      <c r="AC535" s="201"/>
      <c r="AD535" s="201"/>
      <c r="AE535" s="201"/>
      <c r="AF535" s="201"/>
      <c r="AG535" s="201" t="s">
        <v>172</v>
      </c>
      <c r="AH535" s="201"/>
      <c r="AI535" s="201"/>
      <c r="AJ535" s="201"/>
      <c r="AK535" s="201"/>
      <c r="AL535" s="201"/>
      <c r="AM535" s="201"/>
      <c r="AN535" s="201"/>
      <c r="AO535" s="201"/>
      <c r="AP535" s="201"/>
      <c r="AQ535" s="201"/>
      <c r="AR535" s="201"/>
      <c r="AS535" s="201"/>
      <c r="AT535" s="201"/>
      <c r="AU535" s="201"/>
      <c r="AV535" s="201"/>
      <c r="AW535" s="201"/>
      <c r="AX535" s="201"/>
      <c r="AY535" s="201"/>
      <c r="AZ535" s="201"/>
      <c r="BA535" s="201"/>
      <c r="BB535" s="201"/>
      <c r="BC535" s="201"/>
      <c r="BD535" s="201"/>
      <c r="BE535" s="201"/>
      <c r="BF535" s="201"/>
      <c r="BG535" s="201"/>
      <c r="BH535" s="201"/>
    </row>
    <row r="536" customFormat="false" ht="12.75" hidden="false" customHeight="false" outlineLevel="0" collapsed="false">
      <c r="A536" s="184" t="s">
        <v>163</v>
      </c>
      <c r="B536" s="185" t="s">
        <v>125</v>
      </c>
      <c r="C536" s="186" t="s">
        <v>126</v>
      </c>
      <c r="D536" s="187"/>
      <c r="E536" s="188"/>
      <c r="F536" s="189"/>
      <c r="G536" s="189" t="n">
        <f aca="false">SUMIF(AG537:AG546,"&lt;&gt;NOR",G537:G546)</f>
        <v>0</v>
      </c>
      <c r="H536" s="189"/>
      <c r="I536" s="189" t="n">
        <f aca="false">SUM(I537:I546)</f>
        <v>0</v>
      </c>
      <c r="J536" s="189"/>
      <c r="K536" s="189" t="n">
        <f aca="false">SUM(K537:K546)</f>
        <v>0</v>
      </c>
      <c r="L536" s="189"/>
      <c r="M536" s="189" t="n">
        <f aca="false">SUM(M537:M546)</f>
        <v>0</v>
      </c>
      <c r="N536" s="189"/>
      <c r="O536" s="189" t="n">
        <f aca="false">SUM(O537:O546)</f>
        <v>1.06</v>
      </c>
      <c r="P536" s="189"/>
      <c r="Q536" s="189" t="n">
        <f aca="false">SUM(Q537:Q546)</f>
        <v>0</v>
      </c>
      <c r="R536" s="189"/>
      <c r="S536" s="189"/>
      <c r="T536" s="190"/>
      <c r="U536" s="191"/>
      <c r="V536" s="191" t="n">
        <f aca="false">SUM(V537:V546)</f>
        <v>248.99</v>
      </c>
      <c r="W536" s="191"/>
      <c r="X536" s="191"/>
      <c r="AG536" s="0" t="s">
        <v>164</v>
      </c>
    </row>
    <row r="537" customFormat="false" ht="12.75" hidden="false" customHeight="false" outlineLevel="1" collapsed="false">
      <c r="A537" s="192" t="n">
        <v>226</v>
      </c>
      <c r="B537" s="193" t="s">
        <v>685</v>
      </c>
      <c r="C537" s="194" t="s">
        <v>686</v>
      </c>
      <c r="D537" s="195" t="s">
        <v>201</v>
      </c>
      <c r="E537" s="196" t="n">
        <v>228</v>
      </c>
      <c r="F537" s="197"/>
      <c r="G537" s="198" t="n">
        <f aca="false">ROUND(E537*F537,2)</f>
        <v>0</v>
      </c>
      <c r="H537" s="197"/>
      <c r="I537" s="198" t="n">
        <f aca="false">ROUND(E537*H537,2)</f>
        <v>0</v>
      </c>
      <c r="J537" s="197"/>
      <c r="K537" s="198" t="n">
        <f aca="false">ROUND(E537*J537,2)</f>
        <v>0</v>
      </c>
      <c r="L537" s="198" t="n">
        <v>21</v>
      </c>
      <c r="M537" s="198" t="n">
        <f aca="false">G537*(1+L537/100)</f>
        <v>0</v>
      </c>
      <c r="N537" s="198" t="n">
        <v>2E-005</v>
      </c>
      <c r="O537" s="198" t="n">
        <f aca="false">ROUND(E537*N537,2)</f>
        <v>0</v>
      </c>
      <c r="P537" s="198" t="n">
        <v>0</v>
      </c>
      <c r="Q537" s="198" t="n">
        <f aca="false">ROUND(E537*P537,2)</f>
        <v>0</v>
      </c>
      <c r="R537" s="198"/>
      <c r="S537" s="198" t="s">
        <v>168</v>
      </c>
      <c r="T537" s="199" t="s">
        <v>169</v>
      </c>
      <c r="U537" s="200" t="n">
        <v>0.029</v>
      </c>
      <c r="V537" s="200" t="n">
        <f aca="false">ROUND(E537*U537,2)</f>
        <v>6.61</v>
      </c>
      <c r="W537" s="200"/>
      <c r="X537" s="200" t="s">
        <v>170</v>
      </c>
      <c r="Y537" s="201"/>
      <c r="Z537" s="201"/>
      <c r="AA537" s="201"/>
      <c r="AB537" s="201"/>
      <c r="AC537" s="201"/>
      <c r="AD537" s="201"/>
      <c r="AE537" s="201"/>
      <c r="AF537" s="201"/>
      <c r="AG537" s="201" t="s">
        <v>334</v>
      </c>
      <c r="AH537" s="201"/>
      <c r="AI537" s="201"/>
      <c r="AJ537" s="201"/>
      <c r="AK537" s="201"/>
      <c r="AL537" s="201"/>
      <c r="AM537" s="201"/>
      <c r="AN537" s="201"/>
      <c r="AO537" s="201"/>
      <c r="AP537" s="201"/>
      <c r="AQ537" s="201"/>
      <c r="AR537" s="201"/>
      <c r="AS537" s="201"/>
      <c r="AT537" s="201"/>
      <c r="AU537" s="201"/>
      <c r="AV537" s="201"/>
      <c r="AW537" s="201"/>
      <c r="AX537" s="201"/>
      <c r="AY537" s="201"/>
      <c r="AZ537" s="201"/>
      <c r="BA537" s="201"/>
      <c r="BB537" s="201"/>
      <c r="BC537" s="201"/>
      <c r="BD537" s="201"/>
      <c r="BE537" s="201"/>
      <c r="BF537" s="201"/>
      <c r="BG537" s="201"/>
      <c r="BH537" s="201"/>
    </row>
    <row r="538" customFormat="false" ht="12.75" hidden="false" customHeight="false" outlineLevel="1" collapsed="false">
      <c r="A538" s="202"/>
      <c r="B538" s="203"/>
      <c r="C538" s="204"/>
      <c r="D538" s="204"/>
      <c r="E538" s="204"/>
      <c r="F538" s="204"/>
      <c r="G538" s="204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200"/>
      <c r="Y538" s="201"/>
      <c r="Z538" s="201"/>
      <c r="AA538" s="201"/>
      <c r="AB538" s="201"/>
      <c r="AC538" s="201"/>
      <c r="AD538" s="201"/>
      <c r="AE538" s="201"/>
      <c r="AF538" s="201"/>
      <c r="AG538" s="201" t="s">
        <v>172</v>
      </c>
      <c r="AH538" s="201"/>
      <c r="AI538" s="201"/>
      <c r="AJ538" s="201"/>
      <c r="AK538" s="201"/>
      <c r="AL538" s="201"/>
      <c r="AM538" s="201"/>
      <c r="AN538" s="201"/>
      <c r="AO538" s="201"/>
      <c r="AP538" s="201"/>
      <c r="AQ538" s="201"/>
      <c r="AR538" s="201"/>
      <c r="AS538" s="201"/>
      <c r="AT538" s="201"/>
      <c r="AU538" s="201"/>
      <c r="AV538" s="201"/>
      <c r="AW538" s="201"/>
      <c r="AX538" s="201"/>
      <c r="AY538" s="201"/>
      <c r="AZ538" s="201"/>
      <c r="BA538" s="201"/>
      <c r="BB538" s="201"/>
      <c r="BC538" s="201"/>
      <c r="BD538" s="201"/>
      <c r="BE538" s="201"/>
      <c r="BF538" s="201"/>
      <c r="BG538" s="201"/>
      <c r="BH538" s="201"/>
    </row>
    <row r="539" customFormat="false" ht="12.75" hidden="false" customHeight="false" outlineLevel="1" collapsed="false">
      <c r="A539" s="192" t="n">
        <v>227</v>
      </c>
      <c r="B539" s="193" t="s">
        <v>687</v>
      </c>
      <c r="C539" s="194" t="s">
        <v>688</v>
      </c>
      <c r="D539" s="195" t="s">
        <v>201</v>
      </c>
      <c r="E539" s="196" t="n">
        <v>228</v>
      </c>
      <c r="F539" s="197"/>
      <c r="G539" s="198" t="n">
        <f aca="false">ROUND(E539*F539,2)</f>
        <v>0</v>
      </c>
      <c r="H539" s="197"/>
      <c r="I539" s="198" t="n">
        <f aca="false">ROUND(E539*H539,2)</f>
        <v>0</v>
      </c>
      <c r="J539" s="197"/>
      <c r="K539" s="198" t="n">
        <f aca="false">ROUND(E539*J539,2)</f>
        <v>0</v>
      </c>
      <c r="L539" s="198" t="n">
        <v>21</v>
      </c>
      <c r="M539" s="198" t="n">
        <f aca="false">G539*(1+L539/100)</f>
        <v>0</v>
      </c>
      <c r="N539" s="198" t="n">
        <v>0</v>
      </c>
      <c r="O539" s="198" t="n">
        <f aca="false">ROUND(E539*N539,2)</f>
        <v>0</v>
      </c>
      <c r="P539" s="198" t="n">
        <v>0</v>
      </c>
      <c r="Q539" s="198" t="n">
        <f aca="false">ROUND(E539*P539,2)</f>
        <v>0</v>
      </c>
      <c r="R539" s="198"/>
      <c r="S539" s="198" t="s">
        <v>168</v>
      </c>
      <c r="T539" s="199" t="s">
        <v>169</v>
      </c>
      <c r="U539" s="200" t="n">
        <v>0.00556</v>
      </c>
      <c r="V539" s="200" t="n">
        <f aca="false">ROUND(E539*U539,2)</f>
        <v>1.27</v>
      </c>
      <c r="W539" s="200"/>
      <c r="X539" s="200" t="s">
        <v>170</v>
      </c>
      <c r="Y539" s="201"/>
      <c r="Z539" s="201"/>
      <c r="AA539" s="201"/>
      <c r="AB539" s="201"/>
      <c r="AC539" s="201"/>
      <c r="AD539" s="201"/>
      <c r="AE539" s="201"/>
      <c r="AF539" s="201"/>
      <c r="AG539" s="201" t="s">
        <v>192</v>
      </c>
      <c r="AH539" s="201"/>
      <c r="AI539" s="201"/>
      <c r="AJ539" s="201"/>
      <c r="AK539" s="201"/>
      <c r="AL539" s="201"/>
      <c r="AM539" s="201"/>
      <c r="AN539" s="201"/>
      <c r="AO539" s="201"/>
      <c r="AP539" s="201"/>
      <c r="AQ539" s="201"/>
      <c r="AR539" s="201"/>
      <c r="AS539" s="201"/>
      <c r="AT539" s="201"/>
      <c r="AU539" s="201"/>
      <c r="AV539" s="201"/>
      <c r="AW539" s="201"/>
      <c r="AX539" s="201"/>
      <c r="AY539" s="201"/>
      <c r="AZ539" s="201"/>
      <c r="BA539" s="201"/>
      <c r="BB539" s="201"/>
      <c r="BC539" s="201"/>
      <c r="BD539" s="201"/>
      <c r="BE539" s="201"/>
      <c r="BF539" s="201"/>
      <c r="BG539" s="201"/>
      <c r="BH539" s="201"/>
    </row>
    <row r="540" customFormat="false" ht="12.75" hidden="false" customHeight="false" outlineLevel="1" collapsed="false">
      <c r="A540" s="202"/>
      <c r="B540" s="203"/>
      <c r="C540" s="204"/>
      <c r="D540" s="204"/>
      <c r="E540" s="204"/>
      <c r="F540" s="204"/>
      <c r="G540" s="204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200"/>
      <c r="Y540" s="201"/>
      <c r="Z540" s="201"/>
      <c r="AA540" s="201"/>
      <c r="AB540" s="201"/>
      <c r="AC540" s="201"/>
      <c r="AD540" s="201"/>
      <c r="AE540" s="201"/>
      <c r="AF540" s="201"/>
      <c r="AG540" s="201" t="s">
        <v>172</v>
      </c>
      <c r="AH540" s="201"/>
      <c r="AI540" s="201"/>
      <c r="AJ540" s="201"/>
      <c r="AK540" s="201"/>
      <c r="AL540" s="201"/>
      <c r="AM540" s="201"/>
      <c r="AN540" s="201"/>
      <c r="AO540" s="201"/>
      <c r="AP540" s="201"/>
      <c r="AQ540" s="201"/>
      <c r="AR540" s="201"/>
      <c r="AS540" s="201"/>
      <c r="AT540" s="201"/>
      <c r="AU540" s="201"/>
      <c r="AV540" s="201"/>
      <c r="AW540" s="201"/>
      <c r="AX540" s="201"/>
      <c r="AY540" s="201"/>
      <c r="AZ540" s="201"/>
      <c r="BA540" s="201"/>
      <c r="BB540" s="201"/>
      <c r="BC540" s="201"/>
      <c r="BD540" s="201"/>
      <c r="BE540" s="201"/>
      <c r="BF540" s="201"/>
      <c r="BG540" s="201"/>
      <c r="BH540" s="201"/>
    </row>
    <row r="541" customFormat="false" ht="12.75" hidden="false" customHeight="false" outlineLevel="1" collapsed="false">
      <c r="A541" s="192" t="n">
        <v>228</v>
      </c>
      <c r="B541" s="193" t="s">
        <v>689</v>
      </c>
      <c r="C541" s="194" t="s">
        <v>690</v>
      </c>
      <c r="D541" s="195" t="s">
        <v>201</v>
      </c>
      <c r="E541" s="196" t="n">
        <v>1244.38</v>
      </c>
      <c r="F541" s="197"/>
      <c r="G541" s="198" t="n">
        <f aca="false">ROUND(E541*F541,2)</f>
        <v>0</v>
      </c>
      <c r="H541" s="197"/>
      <c r="I541" s="198" t="n">
        <f aca="false">ROUND(E541*H541,2)</f>
        <v>0</v>
      </c>
      <c r="J541" s="197"/>
      <c r="K541" s="198" t="n">
        <f aca="false">ROUND(E541*J541,2)</f>
        <v>0</v>
      </c>
      <c r="L541" s="198" t="n">
        <v>21</v>
      </c>
      <c r="M541" s="198" t="n">
        <f aca="false">G541*(1+L541/100)</f>
        <v>0</v>
      </c>
      <c r="N541" s="198" t="n">
        <v>0</v>
      </c>
      <c r="O541" s="198" t="n">
        <f aca="false">ROUND(E541*N541,2)</f>
        <v>0</v>
      </c>
      <c r="P541" s="198" t="n">
        <v>0</v>
      </c>
      <c r="Q541" s="198" t="n">
        <f aca="false">ROUND(E541*P541,2)</f>
        <v>0</v>
      </c>
      <c r="R541" s="198"/>
      <c r="S541" s="198" t="s">
        <v>168</v>
      </c>
      <c r="T541" s="199" t="s">
        <v>169</v>
      </c>
      <c r="U541" s="200" t="n">
        <v>0.06971</v>
      </c>
      <c r="V541" s="200" t="n">
        <f aca="false">ROUND(E541*U541,2)</f>
        <v>86.75</v>
      </c>
      <c r="W541" s="200"/>
      <c r="X541" s="200" t="s">
        <v>170</v>
      </c>
      <c r="Y541" s="201"/>
      <c r="Z541" s="201"/>
      <c r="AA541" s="201"/>
      <c r="AB541" s="201"/>
      <c r="AC541" s="201"/>
      <c r="AD541" s="201"/>
      <c r="AE541" s="201"/>
      <c r="AF541" s="201"/>
      <c r="AG541" s="201" t="s">
        <v>334</v>
      </c>
      <c r="AH541" s="201"/>
      <c r="AI541" s="201"/>
      <c r="AJ541" s="201"/>
      <c r="AK541" s="201"/>
      <c r="AL541" s="201"/>
      <c r="AM541" s="201"/>
      <c r="AN541" s="201"/>
      <c r="AO541" s="201"/>
      <c r="AP541" s="201"/>
      <c r="AQ541" s="201"/>
      <c r="AR541" s="201"/>
      <c r="AS541" s="201"/>
      <c r="AT541" s="201"/>
      <c r="AU541" s="201"/>
      <c r="AV541" s="201"/>
      <c r="AW541" s="201"/>
      <c r="AX541" s="201"/>
      <c r="AY541" s="201"/>
      <c r="AZ541" s="201"/>
      <c r="BA541" s="201"/>
      <c r="BB541" s="201"/>
      <c r="BC541" s="201"/>
      <c r="BD541" s="201"/>
      <c r="BE541" s="201"/>
      <c r="BF541" s="201"/>
      <c r="BG541" s="201"/>
      <c r="BH541" s="201"/>
    </row>
    <row r="542" customFormat="false" ht="12.75" hidden="false" customHeight="false" outlineLevel="1" collapsed="false">
      <c r="A542" s="202"/>
      <c r="B542" s="203"/>
      <c r="C542" s="204"/>
      <c r="D542" s="204"/>
      <c r="E542" s="204"/>
      <c r="F542" s="204"/>
      <c r="G542" s="204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200"/>
      <c r="Y542" s="201"/>
      <c r="Z542" s="201"/>
      <c r="AA542" s="201"/>
      <c r="AB542" s="201"/>
      <c r="AC542" s="201"/>
      <c r="AD542" s="201"/>
      <c r="AE542" s="201"/>
      <c r="AF542" s="201"/>
      <c r="AG542" s="201" t="s">
        <v>172</v>
      </c>
      <c r="AH542" s="201"/>
      <c r="AI542" s="201"/>
      <c r="AJ542" s="201"/>
      <c r="AK542" s="201"/>
      <c r="AL542" s="201"/>
      <c r="AM542" s="201"/>
      <c r="AN542" s="201"/>
      <c r="AO542" s="201"/>
      <c r="AP542" s="201"/>
      <c r="AQ542" s="201"/>
      <c r="AR542" s="201"/>
      <c r="AS542" s="201"/>
      <c r="AT542" s="201"/>
      <c r="AU542" s="201"/>
      <c r="AV542" s="201"/>
      <c r="AW542" s="201"/>
      <c r="AX542" s="201"/>
      <c r="AY542" s="201"/>
      <c r="AZ542" s="201"/>
      <c r="BA542" s="201"/>
      <c r="BB542" s="201"/>
      <c r="BC542" s="201"/>
      <c r="BD542" s="201"/>
      <c r="BE542" s="201"/>
      <c r="BF542" s="201"/>
      <c r="BG542" s="201"/>
      <c r="BH542" s="201"/>
    </row>
    <row r="543" customFormat="false" ht="12.75" hidden="false" customHeight="false" outlineLevel="1" collapsed="false">
      <c r="A543" s="192" t="n">
        <v>229</v>
      </c>
      <c r="B543" s="193" t="s">
        <v>691</v>
      </c>
      <c r="C543" s="194" t="s">
        <v>692</v>
      </c>
      <c r="D543" s="195" t="s">
        <v>201</v>
      </c>
      <c r="E543" s="196" t="n">
        <v>283.93</v>
      </c>
      <c r="F543" s="197"/>
      <c r="G543" s="198" t="n">
        <f aca="false">ROUND(E543*F543,2)</f>
        <v>0</v>
      </c>
      <c r="H543" s="197"/>
      <c r="I543" s="198" t="n">
        <f aca="false">ROUND(E543*H543,2)</f>
        <v>0</v>
      </c>
      <c r="J543" s="197"/>
      <c r="K543" s="198" t="n">
        <f aca="false">ROUND(E543*J543,2)</f>
        <v>0</v>
      </c>
      <c r="L543" s="198" t="n">
        <v>21</v>
      </c>
      <c r="M543" s="198" t="n">
        <f aca="false">G543*(1+L543/100)</f>
        <v>0</v>
      </c>
      <c r="N543" s="198" t="n">
        <v>0</v>
      </c>
      <c r="O543" s="198" t="n">
        <f aca="false">ROUND(E543*N543,2)</f>
        <v>0</v>
      </c>
      <c r="P543" s="198" t="n">
        <v>0</v>
      </c>
      <c r="Q543" s="198" t="n">
        <f aca="false">ROUND(E543*P543,2)</f>
        <v>0</v>
      </c>
      <c r="R543" s="198"/>
      <c r="S543" s="198" t="s">
        <v>168</v>
      </c>
      <c r="T543" s="199" t="s">
        <v>169</v>
      </c>
      <c r="U543" s="200" t="n">
        <v>0.0725</v>
      </c>
      <c r="V543" s="200" t="n">
        <f aca="false">ROUND(E543*U543,2)</f>
        <v>20.58</v>
      </c>
      <c r="W543" s="200"/>
      <c r="X543" s="200" t="s">
        <v>170</v>
      </c>
      <c r="Y543" s="201"/>
      <c r="Z543" s="201"/>
      <c r="AA543" s="201"/>
      <c r="AB543" s="201"/>
      <c r="AC543" s="201"/>
      <c r="AD543" s="201"/>
      <c r="AE543" s="201"/>
      <c r="AF543" s="201"/>
      <c r="AG543" s="201" t="s">
        <v>334</v>
      </c>
      <c r="AH543" s="201"/>
      <c r="AI543" s="201"/>
      <c r="AJ543" s="201"/>
      <c r="AK543" s="201"/>
      <c r="AL543" s="201"/>
      <c r="AM543" s="201"/>
      <c r="AN543" s="201"/>
      <c r="AO543" s="201"/>
      <c r="AP543" s="201"/>
      <c r="AQ543" s="201"/>
      <c r="AR543" s="201"/>
      <c r="AS543" s="201"/>
      <c r="AT543" s="201"/>
      <c r="AU543" s="201"/>
      <c r="AV543" s="201"/>
      <c r="AW543" s="201"/>
      <c r="AX543" s="201"/>
      <c r="AY543" s="201"/>
      <c r="AZ543" s="201"/>
      <c r="BA543" s="201"/>
      <c r="BB543" s="201"/>
      <c r="BC543" s="201"/>
      <c r="BD543" s="201"/>
      <c r="BE543" s="201"/>
      <c r="BF543" s="201"/>
      <c r="BG543" s="201"/>
      <c r="BH543" s="201"/>
    </row>
    <row r="544" customFormat="false" ht="12.75" hidden="false" customHeight="false" outlineLevel="1" collapsed="false">
      <c r="A544" s="202"/>
      <c r="B544" s="203"/>
      <c r="C544" s="204"/>
      <c r="D544" s="204"/>
      <c r="E544" s="204"/>
      <c r="F544" s="204"/>
      <c r="G544" s="204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200"/>
      <c r="Y544" s="201"/>
      <c r="Z544" s="201"/>
      <c r="AA544" s="201"/>
      <c r="AB544" s="201"/>
      <c r="AC544" s="201"/>
      <c r="AD544" s="201"/>
      <c r="AE544" s="201"/>
      <c r="AF544" s="201"/>
      <c r="AG544" s="201" t="s">
        <v>172</v>
      </c>
      <c r="AH544" s="201"/>
      <c r="AI544" s="201"/>
      <c r="AJ544" s="201"/>
      <c r="AK544" s="201"/>
      <c r="AL544" s="201"/>
      <c r="AM544" s="201"/>
      <c r="AN544" s="201"/>
      <c r="AO544" s="201"/>
      <c r="AP544" s="201"/>
      <c r="AQ544" s="201"/>
      <c r="AR544" s="201"/>
      <c r="AS544" s="201"/>
      <c r="AT544" s="201"/>
      <c r="AU544" s="201"/>
      <c r="AV544" s="201"/>
      <c r="AW544" s="201"/>
      <c r="AX544" s="201"/>
      <c r="AY544" s="201"/>
      <c r="AZ544" s="201"/>
      <c r="BA544" s="201"/>
      <c r="BB544" s="201"/>
      <c r="BC544" s="201"/>
      <c r="BD544" s="201"/>
      <c r="BE544" s="201"/>
      <c r="BF544" s="201"/>
      <c r="BG544" s="201"/>
      <c r="BH544" s="201"/>
    </row>
    <row r="545" customFormat="false" ht="12.75" hidden="false" customHeight="false" outlineLevel="1" collapsed="false">
      <c r="A545" s="192" t="n">
        <v>230</v>
      </c>
      <c r="B545" s="193" t="s">
        <v>693</v>
      </c>
      <c r="C545" s="194" t="s">
        <v>694</v>
      </c>
      <c r="D545" s="195" t="s">
        <v>201</v>
      </c>
      <c r="E545" s="196" t="n">
        <v>1372.908</v>
      </c>
      <c r="F545" s="197"/>
      <c r="G545" s="198" t="n">
        <f aca="false">ROUND(E545*F545,2)</f>
        <v>0</v>
      </c>
      <c r="H545" s="197"/>
      <c r="I545" s="198" t="n">
        <f aca="false">ROUND(E545*H545,2)</f>
        <v>0</v>
      </c>
      <c r="J545" s="197"/>
      <c r="K545" s="198" t="n">
        <f aca="false">ROUND(E545*J545,2)</f>
        <v>0</v>
      </c>
      <c r="L545" s="198" t="n">
        <v>21</v>
      </c>
      <c r="M545" s="198" t="n">
        <f aca="false">G545*(1+L545/100)</f>
        <v>0</v>
      </c>
      <c r="N545" s="198" t="n">
        <v>0.00077</v>
      </c>
      <c r="O545" s="198" t="n">
        <f aca="false">ROUND(E545*N545,2)</f>
        <v>1.06</v>
      </c>
      <c r="P545" s="198" t="n">
        <v>0</v>
      </c>
      <c r="Q545" s="198" t="n">
        <f aca="false">ROUND(E545*P545,2)</f>
        <v>0</v>
      </c>
      <c r="R545" s="198"/>
      <c r="S545" s="198" t="s">
        <v>168</v>
      </c>
      <c r="T545" s="199" t="s">
        <v>169</v>
      </c>
      <c r="U545" s="200" t="n">
        <v>0.09744</v>
      </c>
      <c r="V545" s="200" t="n">
        <f aca="false">ROUND(E545*U545,2)</f>
        <v>133.78</v>
      </c>
      <c r="W545" s="200"/>
      <c r="X545" s="200" t="s">
        <v>170</v>
      </c>
      <c r="Y545" s="201"/>
      <c r="Z545" s="201"/>
      <c r="AA545" s="201"/>
      <c r="AB545" s="201"/>
      <c r="AC545" s="201"/>
      <c r="AD545" s="201"/>
      <c r="AE545" s="201"/>
      <c r="AF545" s="201"/>
      <c r="AG545" s="201" t="s">
        <v>334</v>
      </c>
      <c r="AH545" s="201"/>
      <c r="AI545" s="201"/>
      <c r="AJ545" s="201"/>
      <c r="AK545" s="201"/>
      <c r="AL545" s="201"/>
      <c r="AM545" s="201"/>
      <c r="AN545" s="201"/>
      <c r="AO545" s="201"/>
      <c r="AP545" s="201"/>
      <c r="AQ545" s="201"/>
      <c r="AR545" s="201"/>
      <c r="AS545" s="201"/>
      <c r="AT545" s="201"/>
      <c r="AU545" s="201"/>
      <c r="AV545" s="201"/>
      <c r="AW545" s="201"/>
      <c r="AX545" s="201"/>
      <c r="AY545" s="201"/>
      <c r="AZ545" s="201"/>
      <c r="BA545" s="201"/>
      <c r="BB545" s="201"/>
      <c r="BC545" s="201"/>
      <c r="BD545" s="201"/>
      <c r="BE545" s="201"/>
      <c r="BF545" s="201"/>
      <c r="BG545" s="201"/>
      <c r="BH545" s="201"/>
    </row>
    <row r="546" customFormat="false" ht="12.75" hidden="false" customHeight="false" outlineLevel="1" collapsed="false">
      <c r="A546" s="202"/>
      <c r="B546" s="203"/>
      <c r="C546" s="204"/>
      <c r="D546" s="204"/>
      <c r="E546" s="204"/>
      <c r="F546" s="204"/>
      <c r="G546" s="204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200"/>
      <c r="Y546" s="201"/>
      <c r="Z546" s="201"/>
      <c r="AA546" s="201"/>
      <c r="AB546" s="201"/>
      <c r="AC546" s="201"/>
      <c r="AD546" s="201"/>
      <c r="AE546" s="201"/>
      <c r="AF546" s="201"/>
      <c r="AG546" s="201" t="s">
        <v>172</v>
      </c>
      <c r="AH546" s="201"/>
      <c r="AI546" s="201"/>
      <c r="AJ546" s="201"/>
      <c r="AK546" s="201"/>
      <c r="AL546" s="201"/>
      <c r="AM546" s="201"/>
      <c r="AN546" s="201"/>
      <c r="AO546" s="201"/>
      <c r="AP546" s="201"/>
      <c r="AQ546" s="201"/>
      <c r="AR546" s="201"/>
      <c r="AS546" s="201"/>
      <c r="AT546" s="201"/>
      <c r="AU546" s="201"/>
      <c r="AV546" s="201"/>
      <c r="AW546" s="201"/>
      <c r="AX546" s="201"/>
      <c r="AY546" s="201"/>
      <c r="AZ546" s="201"/>
      <c r="BA546" s="201"/>
      <c r="BB546" s="201"/>
      <c r="BC546" s="201"/>
      <c r="BD546" s="201"/>
      <c r="BE546" s="201"/>
      <c r="BF546" s="201"/>
      <c r="BG546" s="201"/>
      <c r="BH546" s="201"/>
    </row>
    <row r="547" customFormat="false" ht="12.75" hidden="false" customHeight="false" outlineLevel="0" collapsed="false">
      <c r="A547" s="184" t="s">
        <v>163</v>
      </c>
      <c r="B547" s="185" t="s">
        <v>127</v>
      </c>
      <c r="C547" s="186" t="s">
        <v>128</v>
      </c>
      <c r="D547" s="187"/>
      <c r="E547" s="188"/>
      <c r="F547" s="189"/>
      <c r="G547" s="189" t="n">
        <f aca="false">SUMIF(AG548:AG552,"&lt;&gt;NOR",G548:G552)</f>
        <v>0</v>
      </c>
      <c r="H547" s="189"/>
      <c r="I547" s="189" t="n">
        <f aca="false">SUM(I548:I552)</f>
        <v>0</v>
      </c>
      <c r="J547" s="189"/>
      <c r="K547" s="189" t="n">
        <f aca="false">SUM(K548:K552)</f>
        <v>0</v>
      </c>
      <c r="L547" s="189"/>
      <c r="M547" s="189" t="n">
        <f aca="false">SUM(M548:M552)</f>
        <v>0</v>
      </c>
      <c r="N547" s="189"/>
      <c r="O547" s="189" t="n">
        <f aca="false">SUM(O548:O552)</f>
        <v>0.19</v>
      </c>
      <c r="P547" s="189"/>
      <c r="Q547" s="189" t="n">
        <f aca="false">SUM(Q548:Q552)</f>
        <v>0</v>
      </c>
      <c r="R547" s="189"/>
      <c r="S547" s="189"/>
      <c r="T547" s="190"/>
      <c r="U547" s="191"/>
      <c r="V547" s="191" t="n">
        <f aca="false">SUM(V548:V552)</f>
        <v>6.99</v>
      </c>
      <c r="W547" s="191"/>
      <c r="X547" s="191"/>
      <c r="AG547" s="0" t="s">
        <v>164</v>
      </c>
    </row>
    <row r="548" customFormat="false" ht="12.75" hidden="false" customHeight="false" outlineLevel="1" collapsed="false">
      <c r="A548" s="192" t="n">
        <v>231</v>
      </c>
      <c r="B548" s="193" t="s">
        <v>695</v>
      </c>
      <c r="C548" s="194" t="s">
        <v>696</v>
      </c>
      <c r="D548" s="195" t="s">
        <v>201</v>
      </c>
      <c r="E548" s="196" t="n">
        <v>8.84</v>
      </c>
      <c r="F548" s="197"/>
      <c r="G548" s="198" t="n">
        <f aca="false">ROUND(E548*F548,2)</f>
        <v>0</v>
      </c>
      <c r="H548" s="197"/>
      <c r="I548" s="198" t="n">
        <f aca="false">ROUND(E548*H548,2)</f>
        <v>0</v>
      </c>
      <c r="J548" s="197"/>
      <c r="K548" s="198" t="n">
        <f aca="false">ROUND(E548*J548,2)</f>
        <v>0</v>
      </c>
      <c r="L548" s="198" t="n">
        <v>21</v>
      </c>
      <c r="M548" s="198" t="n">
        <f aca="false">G548*(1+L548/100)</f>
        <v>0</v>
      </c>
      <c r="N548" s="198" t="n">
        <v>0.02125</v>
      </c>
      <c r="O548" s="198" t="n">
        <f aca="false">ROUND(E548*N548,2)</f>
        <v>0.19</v>
      </c>
      <c r="P548" s="198" t="n">
        <v>0</v>
      </c>
      <c r="Q548" s="198" t="n">
        <f aca="false">ROUND(E548*P548,2)</f>
        <v>0</v>
      </c>
      <c r="R548" s="198"/>
      <c r="S548" s="198" t="s">
        <v>168</v>
      </c>
      <c r="T548" s="199" t="s">
        <v>169</v>
      </c>
      <c r="U548" s="200" t="n">
        <v>0.758</v>
      </c>
      <c r="V548" s="200" t="n">
        <f aca="false">ROUND(E548*U548,2)</f>
        <v>6.7</v>
      </c>
      <c r="W548" s="200"/>
      <c r="X548" s="200" t="s">
        <v>170</v>
      </c>
      <c r="Y548" s="201"/>
      <c r="Z548" s="201"/>
      <c r="AA548" s="201"/>
      <c r="AB548" s="201"/>
      <c r="AC548" s="201"/>
      <c r="AD548" s="201"/>
      <c r="AE548" s="201"/>
      <c r="AF548" s="201"/>
      <c r="AG548" s="201" t="s">
        <v>334</v>
      </c>
      <c r="AH548" s="201"/>
      <c r="AI548" s="201"/>
      <c r="AJ548" s="201"/>
      <c r="AK548" s="201"/>
      <c r="AL548" s="201"/>
      <c r="AM548" s="201"/>
      <c r="AN548" s="201"/>
      <c r="AO548" s="201"/>
      <c r="AP548" s="201"/>
      <c r="AQ548" s="201"/>
      <c r="AR548" s="201"/>
      <c r="AS548" s="201"/>
      <c r="AT548" s="201"/>
      <c r="AU548" s="201"/>
      <c r="AV548" s="201"/>
      <c r="AW548" s="201"/>
      <c r="AX548" s="201"/>
      <c r="AY548" s="201"/>
      <c r="AZ548" s="201"/>
      <c r="BA548" s="201"/>
      <c r="BB548" s="201"/>
      <c r="BC548" s="201"/>
      <c r="BD548" s="201"/>
      <c r="BE548" s="201"/>
      <c r="BF548" s="201"/>
      <c r="BG548" s="201"/>
      <c r="BH548" s="201"/>
    </row>
    <row r="549" customFormat="false" ht="12.75" hidden="false" customHeight="false" outlineLevel="1" collapsed="false">
      <c r="A549" s="202"/>
      <c r="B549" s="203"/>
      <c r="C549" s="204"/>
      <c r="D549" s="204"/>
      <c r="E549" s="204"/>
      <c r="F549" s="204"/>
      <c r="G549" s="204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200"/>
      <c r="Y549" s="201"/>
      <c r="Z549" s="201"/>
      <c r="AA549" s="201"/>
      <c r="AB549" s="201"/>
      <c r="AC549" s="201"/>
      <c r="AD549" s="201"/>
      <c r="AE549" s="201"/>
      <c r="AF549" s="201"/>
      <c r="AG549" s="201" t="s">
        <v>172</v>
      </c>
      <c r="AH549" s="201"/>
      <c r="AI549" s="201"/>
      <c r="AJ549" s="201"/>
      <c r="AK549" s="201"/>
      <c r="AL549" s="201"/>
      <c r="AM549" s="201"/>
      <c r="AN549" s="201"/>
      <c r="AO549" s="201"/>
      <c r="AP549" s="201"/>
      <c r="AQ549" s="201"/>
      <c r="AR549" s="201"/>
      <c r="AS549" s="201"/>
      <c r="AT549" s="201"/>
      <c r="AU549" s="201"/>
      <c r="AV549" s="201"/>
      <c r="AW549" s="201"/>
      <c r="AX549" s="201"/>
      <c r="AY549" s="201"/>
      <c r="AZ549" s="201"/>
      <c r="BA549" s="201"/>
      <c r="BB549" s="201"/>
      <c r="BC549" s="201"/>
      <c r="BD549" s="201"/>
      <c r="BE549" s="201"/>
      <c r="BF549" s="201"/>
      <c r="BG549" s="201"/>
      <c r="BH549" s="201"/>
    </row>
    <row r="550" customFormat="false" ht="12.75" hidden="false" customHeight="false" outlineLevel="1" collapsed="false">
      <c r="A550" s="192" t="n">
        <v>232</v>
      </c>
      <c r="B550" s="193" t="s">
        <v>697</v>
      </c>
      <c r="C550" s="194" t="s">
        <v>698</v>
      </c>
      <c r="D550" s="195" t="s">
        <v>196</v>
      </c>
      <c r="E550" s="196" t="n">
        <v>0.18785</v>
      </c>
      <c r="F550" s="197"/>
      <c r="G550" s="198" t="n">
        <f aca="false">ROUND(E550*F550,2)</f>
        <v>0</v>
      </c>
      <c r="H550" s="197"/>
      <c r="I550" s="198" t="n">
        <f aca="false">ROUND(E550*H550,2)</f>
        <v>0</v>
      </c>
      <c r="J550" s="197"/>
      <c r="K550" s="198" t="n">
        <f aca="false">ROUND(E550*J550,2)</f>
        <v>0</v>
      </c>
      <c r="L550" s="198" t="n">
        <v>21</v>
      </c>
      <c r="M550" s="198" t="n">
        <f aca="false">G550*(1+L550/100)</f>
        <v>0</v>
      </c>
      <c r="N550" s="198" t="n">
        <v>0</v>
      </c>
      <c r="O550" s="198" t="n">
        <f aca="false">ROUND(E550*N550,2)</f>
        <v>0</v>
      </c>
      <c r="P550" s="198" t="n">
        <v>0</v>
      </c>
      <c r="Q550" s="198" t="n">
        <f aca="false">ROUND(E550*P550,2)</f>
        <v>0</v>
      </c>
      <c r="R550" s="198" t="s">
        <v>699</v>
      </c>
      <c r="S550" s="198" t="s">
        <v>168</v>
      </c>
      <c r="T550" s="199" t="s">
        <v>169</v>
      </c>
      <c r="U550" s="200" t="n">
        <v>1.566</v>
      </c>
      <c r="V550" s="200" t="n">
        <f aca="false">ROUND(E550*U550,2)</f>
        <v>0.29</v>
      </c>
      <c r="W550" s="200"/>
      <c r="X550" s="200" t="s">
        <v>328</v>
      </c>
      <c r="Y550" s="201"/>
      <c r="Z550" s="201"/>
      <c r="AA550" s="201"/>
      <c r="AB550" s="201"/>
      <c r="AC550" s="201"/>
      <c r="AD550" s="201"/>
      <c r="AE550" s="201"/>
      <c r="AF550" s="201"/>
      <c r="AG550" s="201" t="s">
        <v>329</v>
      </c>
      <c r="AH550" s="201"/>
      <c r="AI550" s="201"/>
      <c r="AJ550" s="201"/>
      <c r="AK550" s="201"/>
      <c r="AL550" s="201"/>
      <c r="AM550" s="201"/>
      <c r="AN550" s="201"/>
      <c r="AO550" s="201"/>
      <c r="AP550" s="201"/>
      <c r="AQ550" s="201"/>
      <c r="AR550" s="201"/>
      <c r="AS550" s="201"/>
      <c r="AT550" s="201"/>
      <c r="AU550" s="201"/>
      <c r="AV550" s="201"/>
      <c r="AW550" s="201"/>
      <c r="AX550" s="201"/>
      <c r="AY550" s="201"/>
      <c r="AZ550" s="201"/>
      <c r="BA550" s="201"/>
      <c r="BB550" s="201"/>
      <c r="BC550" s="201"/>
      <c r="BD550" s="201"/>
      <c r="BE550" s="201"/>
      <c r="BF550" s="201"/>
      <c r="BG550" s="201"/>
      <c r="BH550" s="201"/>
    </row>
    <row r="551" customFormat="false" ht="12.75" hidden="false" customHeight="true" outlineLevel="1" collapsed="false">
      <c r="A551" s="202"/>
      <c r="B551" s="203"/>
      <c r="C551" s="209" t="s">
        <v>553</v>
      </c>
      <c r="D551" s="209"/>
      <c r="E551" s="209"/>
      <c r="F551" s="209"/>
      <c r="G551" s="209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200"/>
      <c r="Y551" s="201"/>
      <c r="Z551" s="201"/>
      <c r="AA551" s="201"/>
      <c r="AB551" s="201"/>
      <c r="AC551" s="201"/>
      <c r="AD551" s="201"/>
      <c r="AE551" s="201"/>
      <c r="AF551" s="201"/>
      <c r="AG551" s="201" t="s">
        <v>186</v>
      </c>
      <c r="AH551" s="201"/>
      <c r="AI551" s="201"/>
      <c r="AJ551" s="201"/>
      <c r="AK551" s="201"/>
      <c r="AL551" s="201"/>
      <c r="AM551" s="201"/>
      <c r="AN551" s="201"/>
      <c r="AO551" s="201"/>
      <c r="AP551" s="201"/>
      <c r="AQ551" s="201"/>
      <c r="AR551" s="201"/>
      <c r="AS551" s="201"/>
      <c r="AT551" s="201"/>
      <c r="AU551" s="201"/>
      <c r="AV551" s="201"/>
      <c r="AW551" s="201"/>
      <c r="AX551" s="201"/>
      <c r="AY551" s="201"/>
      <c r="AZ551" s="201"/>
      <c r="BA551" s="201"/>
      <c r="BB551" s="201"/>
      <c r="BC551" s="201"/>
      <c r="BD551" s="201"/>
      <c r="BE551" s="201"/>
      <c r="BF551" s="201"/>
      <c r="BG551" s="201"/>
      <c r="BH551" s="201"/>
    </row>
    <row r="552" customFormat="false" ht="12.75" hidden="false" customHeight="false" outlineLevel="1" collapsed="false">
      <c r="A552" s="202"/>
      <c r="B552" s="203"/>
      <c r="C552" s="208"/>
      <c r="D552" s="208"/>
      <c r="E552" s="208"/>
      <c r="F552" s="208"/>
      <c r="G552" s="208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200"/>
      <c r="Y552" s="201"/>
      <c r="Z552" s="201"/>
      <c r="AA552" s="201"/>
      <c r="AB552" s="201"/>
      <c r="AC552" s="201"/>
      <c r="AD552" s="201"/>
      <c r="AE552" s="201"/>
      <c r="AF552" s="201"/>
      <c r="AG552" s="201" t="s">
        <v>172</v>
      </c>
      <c r="AH552" s="201"/>
      <c r="AI552" s="201"/>
      <c r="AJ552" s="201"/>
      <c r="AK552" s="201"/>
      <c r="AL552" s="201"/>
      <c r="AM552" s="201"/>
      <c r="AN552" s="201"/>
      <c r="AO552" s="201"/>
      <c r="AP552" s="201"/>
      <c r="AQ552" s="201"/>
      <c r="AR552" s="201"/>
      <c r="AS552" s="201"/>
      <c r="AT552" s="201"/>
      <c r="AU552" s="201"/>
      <c r="AV552" s="201"/>
      <c r="AW552" s="201"/>
      <c r="AX552" s="201"/>
      <c r="AY552" s="201"/>
      <c r="AZ552" s="201"/>
      <c r="BA552" s="201"/>
      <c r="BB552" s="201"/>
      <c r="BC552" s="201"/>
      <c r="BD552" s="201"/>
      <c r="BE552" s="201"/>
      <c r="BF552" s="201"/>
      <c r="BG552" s="201"/>
      <c r="BH552" s="201"/>
    </row>
    <row r="553" customFormat="false" ht="12.75" hidden="false" customHeight="false" outlineLevel="0" collapsed="false">
      <c r="A553" s="184" t="s">
        <v>163</v>
      </c>
      <c r="B553" s="185" t="s">
        <v>129</v>
      </c>
      <c r="C553" s="186" t="s">
        <v>130</v>
      </c>
      <c r="D553" s="187"/>
      <c r="E553" s="188"/>
      <c r="F553" s="189"/>
      <c r="G553" s="189" t="n">
        <f aca="false">SUMIF(AG554:AG579,"&lt;&gt;NOR",G554:G579)</f>
        <v>0</v>
      </c>
      <c r="H553" s="189"/>
      <c r="I553" s="189" t="n">
        <f aca="false">SUM(I554:I579)</f>
        <v>0</v>
      </c>
      <c r="J553" s="189"/>
      <c r="K553" s="189" t="n">
        <f aca="false">SUM(K554:K579)</f>
        <v>0</v>
      </c>
      <c r="L553" s="189"/>
      <c r="M553" s="189" t="n">
        <f aca="false">SUM(M554:M579)</f>
        <v>0</v>
      </c>
      <c r="N553" s="189"/>
      <c r="O553" s="189" t="n">
        <f aca="false">SUM(O554:O579)</f>
        <v>1.96</v>
      </c>
      <c r="P553" s="189"/>
      <c r="Q553" s="189" t="n">
        <f aca="false">SUM(Q554:Q579)</f>
        <v>0</v>
      </c>
      <c r="R553" s="189"/>
      <c r="S553" s="189"/>
      <c r="T553" s="190"/>
      <c r="U553" s="191"/>
      <c r="V553" s="191" t="n">
        <f aca="false">SUM(V554:V579)</f>
        <v>843.27</v>
      </c>
      <c r="W553" s="191"/>
      <c r="X553" s="191"/>
      <c r="AG553" s="0" t="s">
        <v>164</v>
      </c>
    </row>
    <row r="554" customFormat="false" ht="22.5" hidden="false" customHeight="false" outlineLevel="1" collapsed="false">
      <c r="A554" s="192" t="n">
        <v>233</v>
      </c>
      <c r="B554" s="193" t="s">
        <v>700</v>
      </c>
      <c r="C554" s="194" t="s">
        <v>701</v>
      </c>
      <c r="D554" s="195" t="s">
        <v>242</v>
      </c>
      <c r="E554" s="196" t="n">
        <v>23</v>
      </c>
      <c r="F554" s="197"/>
      <c r="G554" s="198" t="n">
        <f aca="false">ROUND(E554*F554,2)</f>
        <v>0</v>
      </c>
      <c r="H554" s="197"/>
      <c r="I554" s="198" t="n">
        <f aca="false">ROUND(E554*H554,2)</f>
        <v>0</v>
      </c>
      <c r="J554" s="197"/>
      <c r="K554" s="198" t="n">
        <f aca="false">ROUND(E554*J554,2)</f>
        <v>0</v>
      </c>
      <c r="L554" s="198" t="n">
        <v>21</v>
      </c>
      <c r="M554" s="198" t="n">
        <f aca="false">G554*(1+L554/100)</f>
        <v>0</v>
      </c>
      <c r="N554" s="198" t="n">
        <v>4E-005</v>
      </c>
      <c r="O554" s="198" t="n">
        <f aca="false">ROUND(E554*N554,2)</f>
        <v>0</v>
      </c>
      <c r="P554" s="198" t="n">
        <v>0</v>
      </c>
      <c r="Q554" s="198" t="n">
        <f aca="false">ROUND(E554*P554,2)</f>
        <v>0</v>
      </c>
      <c r="R554" s="198" t="s">
        <v>129</v>
      </c>
      <c r="S554" s="198" t="s">
        <v>168</v>
      </c>
      <c r="T554" s="199" t="s">
        <v>169</v>
      </c>
      <c r="U554" s="200" t="n">
        <v>0.30567</v>
      </c>
      <c r="V554" s="200" t="n">
        <f aca="false">ROUND(E554*U554,2)</f>
        <v>7.03</v>
      </c>
      <c r="W554" s="200"/>
      <c r="X554" s="200" t="s">
        <v>170</v>
      </c>
      <c r="Y554" s="201"/>
      <c r="Z554" s="201"/>
      <c r="AA554" s="201"/>
      <c r="AB554" s="201"/>
      <c r="AC554" s="201"/>
      <c r="AD554" s="201"/>
      <c r="AE554" s="201"/>
      <c r="AF554" s="201"/>
      <c r="AG554" s="201" t="s">
        <v>192</v>
      </c>
      <c r="AH554" s="201"/>
      <c r="AI554" s="201"/>
      <c r="AJ554" s="201"/>
      <c r="AK554" s="201"/>
      <c r="AL554" s="201"/>
      <c r="AM554" s="201"/>
      <c r="AN554" s="201"/>
      <c r="AO554" s="201"/>
      <c r="AP554" s="201"/>
      <c r="AQ554" s="201"/>
      <c r="AR554" s="201"/>
      <c r="AS554" s="201"/>
      <c r="AT554" s="201"/>
      <c r="AU554" s="201"/>
      <c r="AV554" s="201"/>
      <c r="AW554" s="201"/>
      <c r="AX554" s="201"/>
      <c r="AY554" s="201"/>
      <c r="AZ554" s="201"/>
      <c r="BA554" s="201"/>
      <c r="BB554" s="201"/>
      <c r="BC554" s="201"/>
      <c r="BD554" s="201"/>
      <c r="BE554" s="201"/>
      <c r="BF554" s="201"/>
      <c r="BG554" s="201"/>
      <c r="BH554" s="201"/>
    </row>
    <row r="555" customFormat="false" ht="12.75" hidden="false" customHeight="false" outlineLevel="1" collapsed="false">
      <c r="A555" s="202"/>
      <c r="B555" s="203"/>
      <c r="C555" s="204"/>
      <c r="D555" s="204"/>
      <c r="E555" s="204"/>
      <c r="F555" s="204"/>
      <c r="G555" s="204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200"/>
      <c r="Y555" s="201"/>
      <c r="Z555" s="201"/>
      <c r="AA555" s="201"/>
      <c r="AB555" s="201"/>
      <c r="AC555" s="201"/>
      <c r="AD555" s="201"/>
      <c r="AE555" s="201"/>
      <c r="AF555" s="201"/>
      <c r="AG555" s="201" t="s">
        <v>172</v>
      </c>
      <c r="AH555" s="201"/>
      <c r="AI555" s="201"/>
      <c r="AJ555" s="201"/>
      <c r="AK555" s="201"/>
      <c r="AL555" s="201"/>
      <c r="AM555" s="201"/>
      <c r="AN555" s="201"/>
      <c r="AO555" s="201"/>
      <c r="AP555" s="201"/>
      <c r="AQ555" s="201"/>
      <c r="AR555" s="201"/>
      <c r="AS555" s="201"/>
      <c r="AT555" s="201"/>
      <c r="AU555" s="201"/>
      <c r="AV555" s="201"/>
      <c r="AW555" s="201"/>
      <c r="AX555" s="201"/>
      <c r="AY555" s="201"/>
      <c r="AZ555" s="201"/>
      <c r="BA555" s="201"/>
      <c r="BB555" s="201"/>
      <c r="BC555" s="201"/>
      <c r="BD555" s="201"/>
      <c r="BE555" s="201"/>
      <c r="BF555" s="201"/>
      <c r="BG555" s="201"/>
      <c r="BH555" s="201"/>
    </row>
    <row r="556" customFormat="false" ht="22.5" hidden="false" customHeight="false" outlineLevel="1" collapsed="false">
      <c r="A556" s="192" t="n">
        <v>234</v>
      </c>
      <c r="B556" s="193" t="s">
        <v>702</v>
      </c>
      <c r="C556" s="194" t="s">
        <v>703</v>
      </c>
      <c r="D556" s="195" t="s">
        <v>242</v>
      </c>
      <c r="E556" s="196" t="n">
        <v>18</v>
      </c>
      <c r="F556" s="197"/>
      <c r="G556" s="198" t="n">
        <f aca="false">ROUND(E556*F556,2)</f>
        <v>0</v>
      </c>
      <c r="H556" s="197"/>
      <c r="I556" s="198" t="n">
        <f aca="false">ROUND(E556*H556,2)</f>
        <v>0</v>
      </c>
      <c r="J556" s="197"/>
      <c r="K556" s="198" t="n">
        <f aca="false">ROUND(E556*J556,2)</f>
        <v>0</v>
      </c>
      <c r="L556" s="198" t="n">
        <v>21</v>
      </c>
      <c r="M556" s="198" t="n">
        <f aca="false">G556*(1+L556/100)</f>
        <v>0</v>
      </c>
      <c r="N556" s="198" t="n">
        <v>4E-005</v>
      </c>
      <c r="O556" s="198" t="n">
        <f aca="false">ROUND(E556*N556,2)</f>
        <v>0</v>
      </c>
      <c r="P556" s="198" t="n">
        <v>0</v>
      </c>
      <c r="Q556" s="198" t="n">
        <f aca="false">ROUND(E556*P556,2)</f>
        <v>0</v>
      </c>
      <c r="R556" s="198" t="s">
        <v>129</v>
      </c>
      <c r="S556" s="198" t="s">
        <v>168</v>
      </c>
      <c r="T556" s="199" t="s">
        <v>169</v>
      </c>
      <c r="U556" s="200" t="n">
        <v>0.32667</v>
      </c>
      <c r="V556" s="200" t="n">
        <f aca="false">ROUND(E556*U556,2)</f>
        <v>5.88</v>
      </c>
      <c r="W556" s="200"/>
      <c r="X556" s="200" t="s">
        <v>170</v>
      </c>
      <c r="Y556" s="201"/>
      <c r="Z556" s="201"/>
      <c r="AA556" s="201"/>
      <c r="AB556" s="201"/>
      <c r="AC556" s="201"/>
      <c r="AD556" s="201"/>
      <c r="AE556" s="201"/>
      <c r="AF556" s="201"/>
      <c r="AG556" s="201" t="s">
        <v>192</v>
      </c>
      <c r="AH556" s="201"/>
      <c r="AI556" s="201"/>
      <c r="AJ556" s="201"/>
      <c r="AK556" s="201"/>
      <c r="AL556" s="201"/>
      <c r="AM556" s="201"/>
      <c r="AN556" s="201"/>
      <c r="AO556" s="201"/>
      <c r="AP556" s="201"/>
      <c r="AQ556" s="201"/>
      <c r="AR556" s="201"/>
      <c r="AS556" s="201"/>
      <c r="AT556" s="201"/>
      <c r="AU556" s="201"/>
      <c r="AV556" s="201"/>
      <c r="AW556" s="201"/>
      <c r="AX556" s="201"/>
      <c r="AY556" s="201"/>
      <c r="AZ556" s="201"/>
      <c r="BA556" s="201"/>
      <c r="BB556" s="201"/>
      <c r="BC556" s="201"/>
      <c r="BD556" s="201"/>
      <c r="BE556" s="201"/>
      <c r="BF556" s="201"/>
      <c r="BG556" s="201"/>
      <c r="BH556" s="201"/>
    </row>
    <row r="557" customFormat="false" ht="12.75" hidden="false" customHeight="false" outlineLevel="1" collapsed="false">
      <c r="A557" s="202"/>
      <c r="B557" s="203"/>
      <c r="C557" s="204"/>
      <c r="D557" s="204"/>
      <c r="E557" s="204"/>
      <c r="F557" s="204"/>
      <c r="G557" s="204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200"/>
      <c r="Y557" s="201"/>
      <c r="Z557" s="201"/>
      <c r="AA557" s="201"/>
      <c r="AB557" s="201"/>
      <c r="AC557" s="201"/>
      <c r="AD557" s="201"/>
      <c r="AE557" s="201"/>
      <c r="AF557" s="201"/>
      <c r="AG557" s="201" t="s">
        <v>172</v>
      </c>
      <c r="AH557" s="201"/>
      <c r="AI557" s="201"/>
      <c r="AJ557" s="201"/>
      <c r="AK557" s="201"/>
      <c r="AL557" s="201"/>
      <c r="AM557" s="201"/>
      <c r="AN557" s="201"/>
      <c r="AO557" s="201"/>
      <c r="AP557" s="201"/>
      <c r="AQ557" s="201"/>
      <c r="AR557" s="201"/>
      <c r="AS557" s="201"/>
      <c r="AT557" s="201"/>
      <c r="AU557" s="201"/>
      <c r="AV557" s="201"/>
      <c r="AW557" s="201"/>
      <c r="AX557" s="201"/>
      <c r="AY557" s="201"/>
      <c r="AZ557" s="201"/>
      <c r="BA557" s="201"/>
      <c r="BB557" s="201"/>
      <c r="BC557" s="201"/>
      <c r="BD557" s="201"/>
      <c r="BE557" s="201"/>
      <c r="BF557" s="201"/>
      <c r="BG557" s="201"/>
      <c r="BH557" s="201"/>
    </row>
    <row r="558" customFormat="false" ht="22.5" hidden="false" customHeight="false" outlineLevel="1" collapsed="false">
      <c r="A558" s="192" t="n">
        <v>235</v>
      </c>
      <c r="B558" s="193" t="s">
        <v>704</v>
      </c>
      <c r="C558" s="194" t="s">
        <v>705</v>
      </c>
      <c r="D558" s="195" t="s">
        <v>242</v>
      </c>
      <c r="E558" s="196" t="n">
        <v>19</v>
      </c>
      <c r="F558" s="197"/>
      <c r="G558" s="198" t="n">
        <f aca="false">ROUND(E558*F558,2)</f>
        <v>0</v>
      </c>
      <c r="H558" s="197"/>
      <c r="I558" s="198" t="n">
        <f aca="false">ROUND(E558*H558,2)</f>
        <v>0</v>
      </c>
      <c r="J558" s="197"/>
      <c r="K558" s="198" t="n">
        <f aca="false">ROUND(E558*J558,2)</f>
        <v>0</v>
      </c>
      <c r="L558" s="198" t="n">
        <v>21</v>
      </c>
      <c r="M558" s="198" t="n">
        <f aca="false">G558*(1+L558/100)</f>
        <v>0</v>
      </c>
      <c r="N558" s="198" t="n">
        <v>6E-005</v>
      </c>
      <c r="O558" s="198" t="n">
        <f aca="false">ROUND(E558*N558,2)</f>
        <v>0</v>
      </c>
      <c r="P558" s="198" t="n">
        <v>0</v>
      </c>
      <c r="Q558" s="198" t="n">
        <f aca="false">ROUND(E558*P558,2)</f>
        <v>0</v>
      </c>
      <c r="R558" s="198" t="s">
        <v>129</v>
      </c>
      <c r="S558" s="198" t="s">
        <v>168</v>
      </c>
      <c r="T558" s="199" t="s">
        <v>169</v>
      </c>
      <c r="U558" s="200" t="n">
        <v>0.249</v>
      </c>
      <c r="V558" s="200" t="n">
        <f aca="false">ROUND(E558*U558,2)</f>
        <v>4.73</v>
      </c>
      <c r="W558" s="200"/>
      <c r="X558" s="200" t="s">
        <v>170</v>
      </c>
      <c r="Y558" s="201"/>
      <c r="Z558" s="201"/>
      <c r="AA558" s="201"/>
      <c r="AB558" s="201"/>
      <c r="AC558" s="201"/>
      <c r="AD558" s="201"/>
      <c r="AE558" s="201"/>
      <c r="AF558" s="201"/>
      <c r="AG558" s="201" t="s">
        <v>192</v>
      </c>
      <c r="AH558" s="201"/>
      <c r="AI558" s="201"/>
      <c r="AJ558" s="201"/>
      <c r="AK558" s="201"/>
      <c r="AL558" s="201"/>
      <c r="AM558" s="201"/>
      <c r="AN558" s="201"/>
      <c r="AO558" s="201"/>
      <c r="AP558" s="201"/>
      <c r="AQ558" s="201"/>
      <c r="AR558" s="201"/>
      <c r="AS558" s="201"/>
      <c r="AT558" s="201"/>
      <c r="AU558" s="201"/>
      <c r="AV558" s="201"/>
      <c r="AW558" s="201"/>
      <c r="AX558" s="201"/>
      <c r="AY558" s="201"/>
      <c r="AZ558" s="201"/>
      <c r="BA558" s="201"/>
      <c r="BB558" s="201"/>
      <c r="BC558" s="201"/>
      <c r="BD558" s="201"/>
      <c r="BE558" s="201"/>
      <c r="BF558" s="201"/>
      <c r="BG558" s="201"/>
      <c r="BH558" s="201"/>
    </row>
    <row r="559" customFormat="false" ht="12.75" hidden="false" customHeight="false" outlineLevel="1" collapsed="false">
      <c r="A559" s="202"/>
      <c r="B559" s="203"/>
      <c r="C559" s="204"/>
      <c r="D559" s="204"/>
      <c r="E559" s="204"/>
      <c r="F559" s="204"/>
      <c r="G559" s="204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200"/>
      <c r="Y559" s="201"/>
      <c r="Z559" s="201"/>
      <c r="AA559" s="201"/>
      <c r="AB559" s="201"/>
      <c r="AC559" s="201"/>
      <c r="AD559" s="201"/>
      <c r="AE559" s="201"/>
      <c r="AF559" s="201"/>
      <c r="AG559" s="201" t="s">
        <v>172</v>
      </c>
      <c r="AH559" s="201"/>
      <c r="AI559" s="201"/>
      <c r="AJ559" s="201"/>
      <c r="AK559" s="201"/>
      <c r="AL559" s="201"/>
      <c r="AM559" s="201"/>
      <c r="AN559" s="201"/>
      <c r="AO559" s="201"/>
      <c r="AP559" s="201"/>
      <c r="AQ559" s="201"/>
      <c r="AR559" s="201"/>
      <c r="AS559" s="201"/>
      <c r="AT559" s="201"/>
      <c r="AU559" s="201"/>
      <c r="AV559" s="201"/>
      <c r="AW559" s="201"/>
      <c r="AX559" s="201"/>
      <c r="AY559" s="201"/>
      <c r="AZ559" s="201"/>
      <c r="BA559" s="201"/>
      <c r="BB559" s="201"/>
      <c r="BC559" s="201"/>
      <c r="BD559" s="201"/>
      <c r="BE559" s="201"/>
      <c r="BF559" s="201"/>
      <c r="BG559" s="201"/>
      <c r="BH559" s="201"/>
    </row>
    <row r="560" customFormat="false" ht="22.5" hidden="false" customHeight="false" outlineLevel="1" collapsed="false">
      <c r="A560" s="192" t="n">
        <v>236</v>
      </c>
      <c r="B560" s="193" t="s">
        <v>706</v>
      </c>
      <c r="C560" s="194" t="s">
        <v>707</v>
      </c>
      <c r="D560" s="195" t="s">
        <v>239</v>
      </c>
      <c r="E560" s="196" t="n">
        <v>3690</v>
      </c>
      <c r="F560" s="197"/>
      <c r="G560" s="198" t="n">
        <f aca="false">ROUND(E560*F560,2)</f>
        <v>0</v>
      </c>
      <c r="H560" s="197"/>
      <c r="I560" s="198" t="n">
        <f aca="false">ROUND(E560*H560,2)</f>
        <v>0</v>
      </c>
      <c r="J560" s="197"/>
      <c r="K560" s="198" t="n">
        <f aca="false">ROUND(E560*J560,2)</f>
        <v>0</v>
      </c>
      <c r="L560" s="198" t="n">
        <v>21</v>
      </c>
      <c r="M560" s="198" t="n">
        <f aca="false">G560*(1+L560/100)</f>
        <v>0</v>
      </c>
      <c r="N560" s="198" t="n">
        <v>0.00016</v>
      </c>
      <c r="O560" s="198" t="n">
        <f aca="false">ROUND(E560*N560,2)</f>
        <v>0.59</v>
      </c>
      <c r="P560" s="198" t="n">
        <v>0</v>
      </c>
      <c r="Q560" s="198" t="n">
        <f aca="false">ROUND(E560*P560,2)</f>
        <v>0</v>
      </c>
      <c r="R560" s="198" t="s">
        <v>129</v>
      </c>
      <c r="S560" s="198" t="s">
        <v>168</v>
      </c>
      <c r="T560" s="199" t="s">
        <v>169</v>
      </c>
      <c r="U560" s="200" t="n">
        <v>0.07</v>
      </c>
      <c r="V560" s="200" t="n">
        <f aca="false">ROUND(E560*U560,2)</f>
        <v>258.3</v>
      </c>
      <c r="W560" s="200"/>
      <c r="X560" s="200" t="s">
        <v>170</v>
      </c>
      <c r="Y560" s="201"/>
      <c r="Z560" s="201"/>
      <c r="AA560" s="201"/>
      <c r="AB560" s="201"/>
      <c r="AC560" s="201"/>
      <c r="AD560" s="201"/>
      <c r="AE560" s="201"/>
      <c r="AF560" s="201"/>
      <c r="AG560" s="201" t="s">
        <v>192</v>
      </c>
      <c r="AH560" s="201"/>
      <c r="AI560" s="201"/>
      <c r="AJ560" s="201"/>
      <c r="AK560" s="201"/>
      <c r="AL560" s="201"/>
      <c r="AM560" s="201"/>
      <c r="AN560" s="201"/>
      <c r="AO560" s="201"/>
      <c r="AP560" s="201"/>
      <c r="AQ560" s="201"/>
      <c r="AR560" s="201"/>
      <c r="AS560" s="201"/>
      <c r="AT560" s="201"/>
      <c r="AU560" s="201"/>
      <c r="AV560" s="201"/>
      <c r="AW560" s="201"/>
      <c r="AX560" s="201"/>
      <c r="AY560" s="201"/>
      <c r="AZ560" s="201"/>
      <c r="BA560" s="201"/>
      <c r="BB560" s="201"/>
      <c r="BC560" s="201"/>
      <c r="BD560" s="201"/>
      <c r="BE560" s="201"/>
      <c r="BF560" s="201"/>
      <c r="BG560" s="201"/>
      <c r="BH560" s="201"/>
    </row>
    <row r="561" customFormat="false" ht="12.75" hidden="false" customHeight="false" outlineLevel="1" collapsed="false">
      <c r="A561" s="202"/>
      <c r="B561" s="203"/>
      <c r="C561" s="204"/>
      <c r="D561" s="204"/>
      <c r="E561" s="204"/>
      <c r="F561" s="204"/>
      <c r="G561" s="204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200"/>
      <c r="Y561" s="201"/>
      <c r="Z561" s="201"/>
      <c r="AA561" s="201"/>
      <c r="AB561" s="201"/>
      <c r="AC561" s="201"/>
      <c r="AD561" s="201"/>
      <c r="AE561" s="201"/>
      <c r="AF561" s="201"/>
      <c r="AG561" s="201" t="s">
        <v>172</v>
      </c>
      <c r="AH561" s="201"/>
      <c r="AI561" s="201"/>
      <c r="AJ561" s="201"/>
      <c r="AK561" s="201"/>
      <c r="AL561" s="201"/>
      <c r="AM561" s="201"/>
      <c r="AN561" s="201"/>
      <c r="AO561" s="201"/>
      <c r="AP561" s="201"/>
      <c r="AQ561" s="201"/>
      <c r="AR561" s="201"/>
      <c r="AS561" s="201"/>
      <c r="AT561" s="201"/>
      <c r="AU561" s="201"/>
      <c r="AV561" s="201"/>
      <c r="AW561" s="201"/>
      <c r="AX561" s="201"/>
      <c r="AY561" s="201"/>
      <c r="AZ561" s="201"/>
      <c r="BA561" s="201"/>
      <c r="BB561" s="201"/>
      <c r="BC561" s="201"/>
      <c r="BD561" s="201"/>
      <c r="BE561" s="201"/>
      <c r="BF561" s="201"/>
      <c r="BG561" s="201"/>
      <c r="BH561" s="201"/>
    </row>
    <row r="562" customFormat="false" ht="22.5" hidden="false" customHeight="false" outlineLevel="1" collapsed="false">
      <c r="A562" s="192" t="n">
        <v>237</v>
      </c>
      <c r="B562" s="193" t="s">
        <v>708</v>
      </c>
      <c r="C562" s="194" t="s">
        <v>709</v>
      </c>
      <c r="D562" s="195" t="s">
        <v>239</v>
      </c>
      <c r="E562" s="196" t="n">
        <v>3550</v>
      </c>
      <c r="F562" s="197"/>
      <c r="G562" s="198" t="n">
        <f aca="false">ROUND(E562*F562,2)</f>
        <v>0</v>
      </c>
      <c r="H562" s="197"/>
      <c r="I562" s="198" t="n">
        <f aca="false">ROUND(E562*H562,2)</f>
        <v>0</v>
      </c>
      <c r="J562" s="197"/>
      <c r="K562" s="198" t="n">
        <f aca="false">ROUND(E562*J562,2)</f>
        <v>0</v>
      </c>
      <c r="L562" s="198" t="n">
        <v>21</v>
      </c>
      <c r="M562" s="198" t="n">
        <f aca="false">G562*(1+L562/100)</f>
        <v>0</v>
      </c>
      <c r="N562" s="198" t="n">
        <v>0.00021</v>
      </c>
      <c r="O562" s="198" t="n">
        <f aca="false">ROUND(E562*N562,2)</f>
        <v>0.75</v>
      </c>
      <c r="P562" s="198" t="n">
        <v>0</v>
      </c>
      <c r="Q562" s="198" t="n">
        <f aca="false">ROUND(E562*P562,2)</f>
        <v>0</v>
      </c>
      <c r="R562" s="198" t="s">
        <v>129</v>
      </c>
      <c r="S562" s="198" t="s">
        <v>168</v>
      </c>
      <c r="T562" s="199" t="s">
        <v>169</v>
      </c>
      <c r="U562" s="200" t="n">
        <v>0.07</v>
      </c>
      <c r="V562" s="200" t="n">
        <f aca="false">ROUND(E562*U562,2)</f>
        <v>248.5</v>
      </c>
      <c r="W562" s="200"/>
      <c r="X562" s="200" t="s">
        <v>170</v>
      </c>
      <c r="Y562" s="201"/>
      <c r="Z562" s="201"/>
      <c r="AA562" s="201"/>
      <c r="AB562" s="201"/>
      <c r="AC562" s="201"/>
      <c r="AD562" s="201"/>
      <c r="AE562" s="201"/>
      <c r="AF562" s="201"/>
      <c r="AG562" s="201" t="s">
        <v>192</v>
      </c>
      <c r="AH562" s="201"/>
      <c r="AI562" s="201"/>
      <c r="AJ562" s="201"/>
      <c r="AK562" s="201"/>
      <c r="AL562" s="201"/>
      <c r="AM562" s="201"/>
      <c r="AN562" s="201"/>
      <c r="AO562" s="201"/>
      <c r="AP562" s="201"/>
      <c r="AQ562" s="201"/>
      <c r="AR562" s="201"/>
      <c r="AS562" s="201"/>
      <c r="AT562" s="201"/>
      <c r="AU562" s="201"/>
      <c r="AV562" s="201"/>
      <c r="AW562" s="201"/>
      <c r="AX562" s="201"/>
      <c r="AY562" s="201"/>
      <c r="AZ562" s="201"/>
      <c r="BA562" s="201"/>
      <c r="BB562" s="201"/>
      <c r="BC562" s="201"/>
      <c r="BD562" s="201"/>
      <c r="BE562" s="201"/>
      <c r="BF562" s="201"/>
      <c r="BG562" s="201"/>
      <c r="BH562" s="201"/>
    </row>
    <row r="563" customFormat="false" ht="12.75" hidden="false" customHeight="false" outlineLevel="1" collapsed="false">
      <c r="A563" s="202"/>
      <c r="B563" s="203"/>
      <c r="C563" s="204"/>
      <c r="D563" s="204"/>
      <c r="E563" s="204"/>
      <c r="F563" s="204"/>
      <c r="G563" s="204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200"/>
      <c r="Y563" s="201"/>
      <c r="Z563" s="201"/>
      <c r="AA563" s="201"/>
      <c r="AB563" s="201"/>
      <c r="AC563" s="201"/>
      <c r="AD563" s="201"/>
      <c r="AE563" s="201"/>
      <c r="AF563" s="201"/>
      <c r="AG563" s="201" t="s">
        <v>172</v>
      </c>
      <c r="AH563" s="201"/>
      <c r="AI563" s="201"/>
      <c r="AJ563" s="201"/>
      <c r="AK563" s="201"/>
      <c r="AL563" s="201"/>
      <c r="AM563" s="201"/>
      <c r="AN563" s="201"/>
      <c r="AO563" s="201"/>
      <c r="AP563" s="201"/>
      <c r="AQ563" s="201"/>
      <c r="AR563" s="201"/>
      <c r="AS563" s="201"/>
      <c r="AT563" s="201"/>
      <c r="AU563" s="201"/>
      <c r="AV563" s="201"/>
      <c r="AW563" s="201"/>
      <c r="AX563" s="201"/>
      <c r="AY563" s="201"/>
      <c r="AZ563" s="201"/>
      <c r="BA563" s="201"/>
      <c r="BB563" s="201"/>
      <c r="BC563" s="201"/>
      <c r="BD563" s="201"/>
      <c r="BE563" s="201"/>
      <c r="BF563" s="201"/>
      <c r="BG563" s="201"/>
      <c r="BH563" s="201"/>
    </row>
    <row r="564" customFormat="false" ht="12.75" hidden="false" customHeight="false" outlineLevel="1" collapsed="false">
      <c r="A564" s="192" t="n">
        <v>238</v>
      </c>
      <c r="B564" s="193" t="s">
        <v>710</v>
      </c>
      <c r="C564" s="194" t="s">
        <v>711</v>
      </c>
      <c r="D564" s="195" t="s">
        <v>239</v>
      </c>
      <c r="E564" s="196" t="n">
        <v>186</v>
      </c>
      <c r="F564" s="197"/>
      <c r="G564" s="198" t="n">
        <f aca="false">ROUND(E564*F564,2)</f>
        <v>0</v>
      </c>
      <c r="H564" s="197"/>
      <c r="I564" s="198" t="n">
        <f aca="false">ROUND(E564*H564,2)</f>
        <v>0</v>
      </c>
      <c r="J564" s="197"/>
      <c r="K564" s="198" t="n">
        <f aca="false">ROUND(E564*J564,2)</f>
        <v>0</v>
      </c>
      <c r="L564" s="198" t="n">
        <v>21</v>
      </c>
      <c r="M564" s="198" t="n">
        <f aca="false">G564*(1+L564/100)</f>
        <v>0</v>
      </c>
      <c r="N564" s="198" t="n">
        <v>0.0003</v>
      </c>
      <c r="O564" s="198" t="n">
        <f aca="false">ROUND(E564*N564,2)</f>
        <v>0.06</v>
      </c>
      <c r="P564" s="198" t="n">
        <v>0</v>
      </c>
      <c r="Q564" s="198" t="n">
        <f aca="false">ROUND(E564*P564,2)</f>
        <v>0</v>
      </c>
      <c r="R564" s="198" t="s">
        <v>129</v>
      </c>
      <c r="S564" s="198" t="s">
        <v>168</v>
      </c>
      <c r="T564" s="199" t="s">
        <v>169</v>
      </c>
      <c r="U564" s="200" t="n">
        <v>0.07246</v>
      </c>
      <c r="V564" s="200" t="n">
        <f aca="false">ROUND(E564*U564,2)</f>
        <v>13.48</v>
      </c>
      <c r="W564" s="200"/>
      <c r="X564" s="200" t="s">
        <v>170</v>
      </c>
      <c r="Y564" s="201"/>
      <c r="Z564" s="201"/>
      <c r="AA564" s="201"/>
      <c r="AB564" s="201"/>
      <c r="AC564" s="201"/>
      <c r="AD564" s="201"/>
      <c r="AE564" s="201"/>
      <c r="AF564" s="201"/>
      <c r="AG564" s="201" t="s">
        <v>192</v>
      </c>
      <c r="AH564" s="201"/>
      <c r="AI564" s="201"/>
      <c r="AJ564" s="201"/>
      <c r="AK564" s="201"/>
      <c r="AL564" s="201"/>
      <c r="AM564" s="201"/>
      <c r="AN564" s="201"/>
      <c r="AO564" s="201"/>
      <c r="AP564" s="201"/>
      <c r="AQ564" s="201"/>
      <c r="AR564" s="201"/>
      <c r="AS564" s="201"/>
      <c r="AT564" s="201"/>
      <c r="AU564" s="201"/>
      <c r="AV564" s="201"/>
      <c r="AW564" s="201"/>
      <c r="AX564" s="201"/>
      <c r="AY564" s="201"/>
      <c r="AZ564" s="201"/>
      <c r="BA564" s="201"/>
      <c r="BB564" s="201"/>
      <c r="BC564" s="201"/>
      <c r="BD564" s="201"/>
      <c r="BE564" s="201"/>
      <c r="BF564" s="201"/>
      <c r="BG564" s="201"/>
      <c r="BH564" s="201"/>
    </row>
    <row r="565" customFormat="false" ht="12.75" hidden="false" customHeight="false" outlineLevel="1" collapsed="false">
      <c r="A565" s="202"/>
      <c r="B565" s="203"/>
      <c r="C565" s="204"/>
      <c r="D565" s="204"/>
      <c r="E565" s="204"/>
      <c r="F565" s="204"/>
      <c r="G565" s="204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200"/>
      <c r="Y565" s="201"/>
      <c r="Z565" s="201"/>
      <c r="AA565" s="201"/>
      <c r="AB565" s="201"/>
      <c r="AC565" s="201"/>
      <c r="AD565" s="201"/>
      <c r="AE565" s="201"/>
      <c r="AF565" s="201"/>
      <c r="AG565" s="201" t="s">
        <v>172</v>
      </c>
      <c r="AH565" s="201"/>
      <c r="AI565" s="201"/>
      <c r="AJ565" s="201"/>
      <c r="AK565" s="201"/>
      <c r="AL565" s="201"/>
      <c r="AM565" s="201"/>
      <c r="AN565" s="201"/>
      <c r="AO565" s="201"/>
      <c r="AP565" s="201"/>
      <c r="AQ565" s="201"/>
      <c r="AR565" s="201"/>
      <c r="AS565" s="201"/>
      <c r="AT565" s="201"/>
      <c r="AU565" s="201"/>
      <c r="AV565" s="201"/>
      <c r="AW565" s="201"/>
      <c r="AX565" s="201"/>
      <c r="AY565" s="201"/>
      <c r="AZ565" s="201"/>
      <c r="BA565" s="201"/>
      <c r="BB565" s="201"/>
      <c r="BC565" s="201"/>
      <c r="BD565" s="201"/>
      <c r="BE565" s="201"/>
      <c r="BF565" s="201"/>
      <c r="BG565" s="201"/>
      <c r="BH565" s="201"/>
    </row>
    <row r="566" customFormat="false" ht="22.5" hidden="false" customHeight="false" outlineLevel="1" collapsed="false">
      <c r="A566" s="192" t="n">
        <v>239</v>
      </c>
      <c r="B566" s="193" t="s">
        <v>712</v>
      </c>
      <c r="C566" s="194" t="s">
        <v>713</v>
      </c>
      <c r="D566" s="195" t="s">
        <v>239</v>
      </c>
      <c r="E566" s="196" t="n">
        <v>690</v>
      </c>
      <c r="F566" s="197"/>
      <c r="G566" s="198" t="n">
        <f aca="false">ROUND(E566*F566,2)</f>
        <v>0</v>
      </c>
      <c r="H566" s="197"/>
      <c r="I566" s="198" t="n">
        <f aca="false">ROUND(E566*H566,2)</f>
        <v>0</v>
      </c>
      <c r="J566" s="197"/>
      <c r="K566" s="198" t="n">
        <f aca="false">ROUND(E566*J566,2)</f>
        <v>0</v>
      </c>
      <c r="L566" s="198" t="n">
        <v>21</v>
      </c>
      <c r="M566" s="198" t="n">
        <f aca="false">G566*(1+L566/100)</f>
        <v>0</v>
      </c>
      <c r="N566" s="198" t="n">
        <v>0.00032</v>
      </c>
      <c r="O566" s="198" t="n">
        <f aca="false">ROUND(E566*N566,2)</f>
        <v>0.22</v>
      </c>
      <c r="P566" s="198" t="n">
        <v>0</v>
      </c>
      <c r="Q566" s="198" t="n">
        <f aca="false">ROUND(E566*P566,2)</f>
        <v>0</v>
      </c>
      <c r="R566" s="198" t="s">
        <v>129</v>
      </c>
      <c r="S566" s="198" t="s">
        <v>168</v>
      </c>
      <c r="T566" s="199" t="s">
        <v>169</v>
      </c>
      <c r="U566" s="200" t="n">
        <v>0.07246</v>
      </c>
      <c r="V566" s="200" t="n">
        <f aca="false">ROUND(E566*U566,2)</f>
        <v>50</v>
      </c>
      <c r="W566" s="200"/>
      <c r="X566" s="200" t="s">
        <v>170</v>
      </c>
      <c r="Y566" s="201"/>
      <c r="Z566" s="201"/>
      <c r="AA566" s="201"/>
      <c r="AB566" s="201"/>
      <c r="AC566" s="201"/>
      <c r="AD566" s="201"/>
      <c r="AE566" s="201"/>
      <c r="AF566" s="201"/>
      <c r="AG566" s="201" t="s">
        <v>192</v>
      </c>
      <c r="AH566" s="201"/>
      <c r="AI566" s="201"/>
      <c r="AJ566" s="201"/>
      <c r="AK566" s="201"/>
      <c r="AL566" s="201"/>
      <c r="AM566" s="201"/>
      <c r="AN566" s="201"/>
      <c r="AO566" s="201"/>
      <c r="AP566" s="201"/>
      <c r="AQ566" s="201"/>
      <c r="AR566" s="201"/>
      <c r="AS566" s="201"/>
      <c r="AT566" s="201"/>
      <c r="AU566" s="201"/>
      <c r="AV566" s="201"/>
      <c r="AW566" s="201"/>
      <c r="AX566" s="201"/>
      <c r="AY566" s="201"/>
      <c r="AZ566" s="201"/>
      <c r="BA566" s="201"/>
      <c r="BB566" s="201"/>
      <c r="BC566" s="201"/>
      <c r="BD566" s="201"/>
      <c r="BE566" s="201"/>
      <c r="BF566" s="201"/>
      <c r="BG566" s="201"/>
      <c r="BH566" s="201"/>
    </row>
    <row r="567" customFormat="false" ht="12.75" hidden="false" customHeight="false" outlineLevel="1" collapsed="false">
      <c r="A567" s="202"/>
      <c r="B567" s="203"/>
      <c r="C567" s="204"/>
      <c r="D567" s="204"/>
      <c r="E567" s="204"/>
      <c r="F567" s="204"/>
      <c r="G567" s="204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200"/>
      <c r="Y567" s="201"/>
      <c r="Z567" s="201"/>
      <c r="AA567" s="201"/>
      <c r="AB567" s="201"/>
      <c r="AC567" s="201"/>
      <c r="AD567" s="201"/>
      <c r="AE567" s="201"/>
      <c r="AF567" s="201"/>
      <c r="AG567" s="201" t="s">
        <v>172</v>
      </c>
      <c r="AH567" s="201"/>
      <c r="AI567" s="201"/>
      <c r="AJ567" s="201"/>
      <c r="AK567" s="201"/>
      <c r="AL567" s="201"/>
      <c r="AM567" s="201"/>
      <c r="AN567" s="201"/>
      <c r="AO567" s="201"/>
      <c r="AP567" s="201"/>
      <c r="AQ567" s="201"/>
      <c r="AR567" s="201"/>
      <c r="AS567" s="201"/>
      <c r="AT567" s="201"/>
      <c r="AU567" s="201"/>
      <c r="AV567" s="201"/>
      <c r="AW567" s="201"/>
      <c r="AX567" s="201"/>
      <c r="AY567" s="201"/>
      <c r="AZ567" s="201"/>
      <c r="BA567" s="201"/>
      <c r="BB567" s="201"/>
      <c r="BC567" s="201"/>
      <c r="BD567" s="201"/>
      <c r="BE567" s="201"/>
      <c r="BF567" s="201"/>
      <c r="BG567" s="201"/>
      <c r="BH567" s="201"/>
    </row>
    <row r="568" customFormat="false" ht="22.5" hidden="false" customHeight="false" outlineLevel="1" collapsed="false">
      <c r="A568" s="192" t="n">
        <v>240</v>
      </c>
      <c r="B568" s="193" t="s">
        <v>714</v>
      </c>
      <c r="C568" s="194" t="s">
        <v>715</v>
      </c>
      <c r="D568" s="195" t="s">
        <v>239</v>
      </c>
      <c r="E568" s="196" t="n">
        <v>430</v>
      </c>
      <c r="F568" s="197"/>
      <c r="G568" s="198" t="n">
        <f aca="false">ROUND(E568*F568,2)</f>
        <v>0</v>
      </c>
      <c r="H568" s="197"/>
      <c r="I568" s="198" t="n">
        <f aca="false">ROUND(E568*H568,2)</f>
        <v>0</v>
      </c>
      <c r="J568" s="197"/>
      <c r="K568" s="198" t="n">
        <f aca="false">ROUND(E568*J568,2)</f>
        <v>0</v>
      </c>
      <c r="L568" s="198" t="n">
        <v>21</v>
      </c>
      <c r="M568" s="198" t="n">
        <f aca="false">G568*(1+L568/100)</f>
        <v>0</v>
      </c>
      <c r="N568" s="198" t="n">
        <v>0.0008</v>
      </c>
      <c r="O568" s="198" t="n">
        <f aca="false">ROUND(E568*N568,2)</f>
        <v>0.34</v>
      </c>
      <c r="P568" s="198" t="n">
        <v>0</v>
      </c>
      <c r="Q568" s="198" t="n">
        <f aca="false">ROUND(E568*P568,2)</f>
        <v>0</v>
      </c>
      <c r="R568" s="198" t="s">
        <v>129</v>
      </c>
      <c r="S568" s="198" t="s">
        <v>168</v>
      </c>
      <c r="T568" s="199" t="s">
        <v>169</v>
      </c>
      <c r="U568" s="200" t="n">
        <v>0.08351</v>
      </c>
      <c r="V568" s="200" t="n">
        <f aca="false">ROUND(E568*U568,2)</f>
        <v>35.91</v>
      </c>
      <c r="W568" s="200"/>
      <c r="X568" s="200" t="s">
        <v>170</v>
      </c>
      <c r="Y568" s="201"/>
      <c r="Z568" s="201"/>
      <c r="AA568" s="201"/>
      <c r="AB568" s="201"/>
      <c r="AC568" s="201"/>
      <c r="AD568" s="201"/>
      <c r="AE568" s="201"/>
      <c r="AF568" s="201"/>
      <c r="AG568" s="201" t="s">
        <v>192</v>
      </c>
      <c r="AH568" s="201"/>
      <c r="AI568" s="201"/>
      <c r="AJ568" s="201"/>
      <c r="AK568" s="201"/>
      <c r="AL568" s="201"/>
      <c r="AM568" s="201"/>
      <c r="AN568" s="201"/>
      <c r="AO568" s="201"/>
      <c r="AP568" s="201"/>
      <c r="AQ568" s="201"/>
      <c r="AR568" s="201"/>
      <c r="AS568" s="201"/>
      <c r="AT568" s="201"/>
      <c r="AU568" s="201"/>
      <c r="AV568" s="201"/>
      <c r="AW568" s="201"/>
      <c r="AX568" s="201"/>
      <c r="AY568" s="201"/>
      <c r="AZ568" s="201"/>
      <c r="BA568" s="201"/>
      <c r="BB568" s="201"/>
      <c r="BC568" s="201"/>
      <c r="BD568" s="201"/>
      <c r="BE568" s="201"/>
      <c r="BF568" s="201"/>
      <c r="BG568" s="201"/>
      <c r="BH568" s="201"/>
    </row>
    <row r="569" customFormat="false" ht="12.75" hidden="false" customHeight="false" outlineLevel="1" collapsed="false">
      <c r="A569" s="202"/>
      <c r="B569" s="203"/>
      <c r="C569" s="204"/>
      <c r="D569" s="204"/>
      <c r="E569" s="204"/>
      <c r="F569" s="204"/>
      <c r="G569" s="204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200"/>
      <c r="Y569" s="201"/>
      <c r="Z569" s="201"/>
      <c r="AA569" s="201"/>
      <c r="AB569" s="201"/>
      <c r="AC569" s="201"/>
      <c r="AD569" s="201"/>
      <c r="AE569" s="201"/>
      <c r="AF569" s="201"/>
      <c r="AG569" s="201" t="s">
        <v>172</v>
      </c>
      <c r="AH569" s="201"/>
      <c r="AI569" s="201"/>
      <c r="AJ569" s="201"/>
      <c r="AK569" s="201"/>
      <c r="AL569" s="201"/>
      <c r="AM569" s="201"/>
      <c r="AN569" s="201"/>
      <c r="AO569" s="201"/>
      <c r="AP569" s="201"/>
      <c r="AQ569" s="201"/>
      <c r="AR569" s="201"/>
      <c r="AS569" s="201"/>
      <c r="AT569" s="201"/>
      <c r="AU569" s="201"/>
      <c r="AV569" s="201"/>
      <c r="AW569" s="201"/>
      <c r="AX569" s="201"/>
      <c r="AY569" s="201"/>
      <c r="AZ569" s="201"/>
      <c r="BA569" s="201"/>
      <c r="BB569" s="201"/>
      <c r="BC569" s="201"/>
      <c r="BD569" s="201"/>
      <c r="BE569" s="201"/>
      <c r="BF569" s="201"/>
      <c r="BG569" s="201"/>
      <c r="BH569" s="201"/>
    </row>
    <row r="570" customFormat="false" ht="12.75" hidden="false" customHeight="false" outlineLevel="1" collapsed="false">
      <c r="A570" s="192" t="n">
        <v>241</v>
      </c>
      <c r="B570" s="193" t="s">
        <v>716</v>
      </c>
      <c r="C570" s="194" t="s">
        <v>717</v>
      </c>
      <c r="D570" s="195" t="s">
        <v>242</v>
      </c>
      <c r="E570" s="196" t="n">
        <v>155</v>
      </c>
      <c r="F570" s="197"/>
      <c r="G570" s="198" t="n">
        <f aca="false">ROUND(E570*F570,2)</f>
        <v>0</v>
      </c>
      <c r="H570" s="197"/>
      <c r="I570" s="198" t="n">
        <f aca="false">ROUND(E570*H570,2)</f>
        <v>0</v>
      </c>
      <c r="J570" s="197"/>
      <c r="K570" s="198" t="n">
        <f aca="false">ROUND(E570*J570,2)</f>
        <v>0</v>
      </c>
      <c r="L570" s="198" t="n">
        <v>21</v>
      </c>
      <c r="M570" s="198" t="n">
        <f aca="false">G570*(1+L570/100)</f>
        <v>0</v>
      </c>
      <c r="N570" s="198" t="n">
        <v>0</v>
      </c>
      <c r="O570" s="198" t="n">
        <f aca="false">ROUND(E570*N570,2)</f>
        <v>0</v>
      </c>
      <c r="P570" s="198" t="n">
        <v>0</v>
      </c>
      <c r="Q570" s="198" t="n">
        <f aca="false">ROUND(E570*P570,2)</f>
        <v>0</v>
      </c>
      <c r="R570" s="198"/>
      <c r="S570" s="198" t="s">
        <v>168</v>
      </c>
      <c r="T570" s="199" t="s">
        <v>169</v>
      </c>
      <c r="U570" s="200" t="n">
        <v>0.28</v>
      </c>
      <c r="V570" s="200" t="n">
        <f aca="false">ROUND(E570*U570,2)</f>
        <v>43.4</v>
      </c>
      <c r="W570" s="200"/>
      <c r="X570" s="200" t="s">
        <v>170</v>
      </c>
      <c r="Y570" s="201"/>
      <c r="Z570" s="201"/>
      <c r="AA570" s="201"/>
      <c r="AB570" s="201"/>
      <c r="AC570" s="201"/>
      <c r="AD570" s="201"/>
      <c r="AE570" s="201"/>
      <c r="AF570" s="201"/>
      <c r="AG570" s="201" t="s">
        <v>192</v>
      </c>
      <c r="AH570" s="201"/>
      <c r="AI570" s="201"/>
      <c r="AJ570" s="201"/>
      <c r="AK570" s="201"/>
      <c r="AL570" s="201"/>
      <c r="AM570" s="201"/>
      <c r="AN570" s="201"/>
      <c r="AO570" s="201"/>
      <c r="AP570" s="201"/>
      <c r="AQ570" s="201"/>
      <c r="AR570" s="201"/>
      <c r="AS570" s="201"/>
      <c r="AT570" s="201"/>
      <c r="AU570" s="201"/>
      <c r="AV570" s="201"/>
      <c r="AW570" s="201"/>
      <c r="AX570" s="201"/>
      <c r="AY570" s="201"/>
      <c r="AZ570" s="201"/>
      <c r="BA570" s="201"/>
      <c r="BB570" s="201"/>
      <c r="BC570" s="201"/>
      <c r="BD570" s="201"/>
      <c r="BE570" s="201"/>
      <c r="BF570" s="201"/>
      <c r="BG570" s="201"/>
      <c r="BH570" s="201"/>
    </row>
    <row r="571" customFormat="false" ht="12.75" hidden="false" customHeight="false" outlineLevel="1" collapsed="false">
      <c r="A571" s="202"/>
      <c r="B571" s="203"/>
      <c r="C571" s="204"/>
      <c r="D571" s="204"/>
      <c r="E571" s="204"/>
      <c r="F571" s="204"/>
      <c r="G571" s="204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200"/>
      <c r="Y571" s="201"/>
      <c r="Z571" s="201"/>
      <c r="AA571" s="201"/>
      <c r="AB571" s="201"/>
      <c r="AC571" s="201"/>
      <c r="AD571" s="201"/>
      <c r="AE571" s="201"/>
      <c r="AF571" s="201"/>
      <c r="AG571" s="201" t="s">
        <v>172</v>
      </c>
      <c r="AH571" s="201"/>
      <c r="AI571" s="201"/>
      <c r="AJ571" s="201"/>
      <c r="AK571" s="201"/>
      <c r="AL571" s="201"/>
      <c r="AM571" s="201"/>
      <c r="AN571" s="201"/>
      <c r="AO571" s="201"/>
      <c r="AP571" s="201"/>
      <c r="AQ571" s="201"/>
      <c r="AR571" s="201"/>
      <c r="AS571" s="201"/>
      <c r="AT571" s="201"/>
      <c r="AU571" s="201"/>
      <c r="AV571" s="201"/>
      <c r="AW571" s="201"/>
      <c r="AX571" s="201"/>
      <c r="AY571" s="201"/>
      <c r="AZ571" s="201"/>
      <c r="BA571" s="201"/>
      <c r="BB571" s="201"/>
      <c r="BC571" s="201"/>
      <c r="BD571" s="201"/>
      <c r="BE571" s="201"/>
      <c r="BF571" s="201"/>
      <c r="BG571" s="201"/>
      <c r="BH571" s="201"/>
    </row>
    <row r="572" customFormat="false" ht="12.75" hidden="false" customHeight="false" outlineLevel="1" collapsed="false">
      <c r="A572" s="192" t="n">
        <v>242</v>
      </c>
      <c r="B572" s="193" t="s">
        <v>718</v>
      </c>
      <c r="C572" s="194" t="s">
        <v>719</v>
      </c>
      <c r="D572" s="195" t="s">
        <v>242</v>
      </c>
      <c r="E572" s="196" t="n">
        <v>1</v>
      </c>
      <c r="F572" s="197"/>
      <c r="G572" s="198" t="n">
        <f aca="false">ROUND(E572*F572,2)</f>
        <v>0</v>
      </c>
      <c r="H572" s="197"/>
      <c r="I572" s="198" t="n">
        <f aca="false">ROUND(E572*H572,2)</f>
        <v>0</v>
      </c>
      <c r="J572" s="197"/>
      <c r="K572" s="198" t="n">
        <f aca="false">ROUND(E572*J572,2)</f>
        <v>0</v>
      </c>
      <c r="L572" s="198" t="n">
        <v>21</v>
      </c>
      <c r="M572" s="198" t="n">
        <f aca="false">G572*(1+L572/100)</f>
        <v>0</v>
      </c>
      <c r="N572" s="198" t="n">
        <v>0</v>
      </c>
      <c r="O572" s="198" t="n">
        <f aca="false">ROUND(E572*N572,2)</f>
        <v>0</v>
      </c>
      <c r="P572" s="198" t="n">
        <v>0</v>
      </c>
      <c r="Q572" s="198" t="n">
        <f aca="false">ROUND(E572*P572,2)</f>
        <v>0</v>
      </c>
      <c r="R572" s="198"/>
      <c r="S572" s="198" t="s">
        <v>168</v>
      </c>
      <c r="T572" s="199" t="s">
        <v>169</v>
      </c>
      <c r="U572" s="200" t="n">
        <v>3.5</v>
      </c>
      <c r="V572" s="200" t="n">
        <f aca="false">ROUND(E572*U572,2)</f>
        <v>3.5</v>
      </c>
      <c r="W572" s="200"/>
      <c r="X572" s="200" t="s">
        <v>170</v>
      </c>
      <c r="Y572" s="201"/>
      <c r="Z572" s="201"/>
      <c r="AA572" s="201"/>
      <c r="AB572" s="201"/>
      <c r="AC572" s="201"/>
      <c r="AD572" s="201"/>
      <c r="AE572" s="201"/>
      <c r="AF572" s="201"/>
      <c r="AG572" s="201" t="s">
        <v>720</v>
      </c>
      <c r="AH572" s="201"/>
      <c r="AI572" s="201"/>
      <c r="AJ572" s="201"/>
      <c r="AK572" s="201"/>
      <c r="AL572" s="201"/>
      <c r="AM572" s="201"/>
      <c r="AN572" s="201"/>
      <c r="AO572" s="201"/>
      <c r="AP572" s="201"/>
      <c r="AQ572" s="201"/>
      <c r="AR572" s="201"/>
      <c r="AS572" s="201"/>
      <c r="AT572" s="201"/>
      <c r="AU572" s="201"/>
      <c r="AV572" s="201"/>
      <c r="AW572" s="201"/>
      <c r="AX572" s="201"/>
      <c r="AY572" s="201"/>
      <c r="AZ572" s="201"/>
      <c r="BA572" s="201"/>
      <c r="BB572" s="201"/>
      <c r="BC572" s="201"/>
      <c r="BD572" s="201"/>
      <c r="BE572" s="201"/>
      <c r="BF572" s="201"/>
      <c r="BG572" s="201"/>
      <c r="BH572" s="201"/>
    </row>
    <row r="573" customFormat="false" ht="12.75" hidden="false" customHeight="false" outlineLevel="1" collapsed="false">
      <c r="A573" s="202"/>
      <c r="B573" s="203"/>
      <c r="C573" s="204"/>
      <c r="D573" s="204"/>
      <c r="E573" s="204"/>
      <c r="F573" s="204"/>
      <c r="G573" s="204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200"/>
      <c r="Y573" s="201"/>
      <c r="Z573" s="201"/>
      <c r="AA573" s="201"/>
      <c r="AB573" s="201"/>
      <c r="AC573" s="201"/>
      <c r="AD573" s="201"/>
      <c r="AE573" s="201"/>
      <c r="AF573" s="201"/>
      <c r="AG573" s="201" t="s">
        <v>172</v>
      </c>
      <c r="AH573" s="201"/>
      <c r="AI573" s="201"/>
      <c r="AJ573" s="201"/>
      <c r="AK573" s="201"/>
      <c r="AL573" s="201"/>
      <c r="AM573" s="201"/>
      <c r="AN573" s="201"/>
      <c r="AO573" s="201"/>
      <c r="AP573" s="201"/>
      <c r="AQ573" s="201"/>
      <c r="AR573" s="201"/>
      <c r="AS573" s="201"/>
      <c r="AT573" s="201"/>
      <c r="AU573" s="201"/>
      <c r="AV573" s="201"/>
      <c r="AW573" s="201"/>
      <c r="AX573" s="201"/>
      <c r="AY573" s="201"/>
      <c r="AZ573" s="201"/>
      <c r="BA573" s="201"/>
      <c r="BB573" s="201"/>
      <c r="BC573" s="201"/>
      <c r="BD573" s="201"/>
      <c r="BE573" s="201"/>
      <c r="BF573" s="201"/>
      <c r="BG573" s="201"/>
      <c r="BH573" s="201"/>
    </row>
    <row r="574" customFormat="false" ht="12.75" hidden="false" customHeight="false" outlineLevel="1" collapsed="false">
      <c r="A574" s="192" t="n">
        <v>243</v>
      </c>
      <c r="B574" s="193" t="s">
        <v>721</v>
      </c>
      <c r="C574" s="194" t="s">
        <v>722</v>
      </c>
      <c r="D574" s="195" t="s">
        <v>242</v>
      </c>
      <c r="E574" s="196" t="n">
        <v>221</v>
      </c>
      <c r="F574" s="197"/>
      <c r="G574" s="198" t="n">
        <f aca="false">ROUND(E574*F574,2)</f>
        <v>0</v>
      </c>
      <c r="H574" s="197"/>
      <c r="I574" s="198" t="n">
        <f aca="false">ROUND(E574*H574,2)</f>
        <v>0</v>
      </c>
      <c r="J574" s="197"/>
      <c r="K574" s="198" t="n">
        <f aca="false">ROUND(E574*J574,2)</f>
        <v>0</v>
      </c>
      <c r="L574" s="198" t="n">
        <v>21</v>
      </c>
      <c r="M574" s="198" t="n">
        <f aca="false">G574*(1+L574/100)</f>
        <v>0</v>
      </c>
      <c r="N574" s="198" t="n">
        <v>0</v>
      </c>
      <c r="O574" s="198" t="n">
        <f aca="false">ROUND(E574*N574,2)</f>
        <v>0</v>
      </c>
      <c r="P574" s="198" t="n">
        <v>0</v>
      </c>
      <c r="Q574" s="198" t="n">
        <f aca="false">ROUND(E574*P574,2)</f>
        <v>0</v>
      </c>
      <c r="R574" s="198"/>
      <c r="S574" s="198" t="s">
        <v>168</v>
      </c>
      <c r="T574" s="199" t="s">
        <v>169</v>
      </c>
      <c r="U574" s="200" t="n">
        <v>0.66</v>
      </c>
      <c r="V574" s="200" t="n">
        <f aca="false">ROUND(E574*U574,2)</f>
        <v>145.86</v>
      </c>
      <c r="W574" s="200"/>
      <c r="X574" s="200" t="s">
        <v>170</v>
      </c>
      <c r="Y574" s="201"/>
      <c r="Z574" s="201"/>
      <c r="AA574" s="201"/>
      <c r="AB574" s="201"/>
      <c r="AC574" s="201"/>
      <c r="AD574" s="201"/>
      <c r="AE574" s="201"/>
      <c r="AF574" s="201"/>
      <c r="AG574" s="201" t="s">
        <v>192</v>
      </c>
      <c r="AH574" s="201"/>
      <c r="AI574" s="201"/>
      <c r="AJ574" s="201"/>
      <c r="AK574" s="201"/>
      <c r="AL574" s="201"/>
      <c r="AM574" s="201"/>
      <c r="AN574" s="201"/>
      <c r="AO574" s="201"/>
      <c r="AP574" s="201"/>
      <c r="AQ574" s="201"/>
      <c r="AR574" s="201"/>
      <c r="AS574" s="201"/>
      <c r="AT574" s="201"/>
      <c r="AU574" s="201"/>
      <c r="AV574" s="201"/>
      <c r="AW574" s="201"/>
      <c r="AX574" s="201"/>
      <c r="AY574" s="201"/>
      <c r="AZ574" s="201"/>
      <c r="BA574" s="201"/>
      <c r="BB574" s="201"/>
      <c r="BC574" s="201"/>
      <c r="BD574" s="201"/>
      <c r="BE574" s="201"/>
      <c r="BF574" s="201"/>
      <c r="BG574" s="201"/>
      <c r="BH574" s="201"/>
    </row>
    <row r="575" customFormat="false" ht="12.75" hidden="false" customHeight="false" outlineLevel="1" collapsed="false">
      <c r="A575" s="202"/>
      <c r="B575" s="203"/>
      <c r="C575" s="204"/>
      <c r="D575" s="204"/>
      <c r="E575" s="204"/>
      <c r="F575" s="204"/>
      <c r="G575" s="204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200"/>
      <c r="Y575" s="201"/>
      <c r="Z575" s="201"/>
      <c r="AA575" s="201"/>
      <c r="AB575" s="201"/>
      <c r="AC575" s="201"/>
      <c r="AD575" s="201"/>
      <c r="AE575" s="201"/>
      <c r="AF575" s="201"/>
      <c r="AG575" s="201" t="s">
        <v>172</v>
      </c>
      <c r="AH575" s="201"/>
      <c r="AI575" s="201"/>
      <c r="AJ575" s="201"/>
      <c r="AK575" s="201"/>
      <c r="AL575" s="201"/>
      <c r="AM575" s="201"/>
      <c r="AN575" s="201"/>
      <c r="AO575" s="201"/>
      <c r="AP575" s="201"/>
      <c r="AQ575" s="201"/>
      <c r="AR575" s="201"/>
      <c r="AS575" s="201"/>
      <c r="AT575" s="201"/>
      <c r="AU575" s="201"/>
      <c r="AV575" s="201"/>
      <c r="AW575" s="201"/>
      <c r="AX575" s="201"/>
      <c r="AY575" s="201"/>
      <c r="AZ575" s="201"/>
      <c r="BA575" s="201"/>
      <c r="BB575" s="201"/>
      <c r="BC575" s="201"/>
      <c r="BD575" s="201"/>
      <c r="BE575" s="201"/>
      <c r="BF575" s="201"/>
      <c r="BG575" s="201"/>
      <c r="BH575" s="201"/>
    </row>
    <row r="576" customFormat="false" ht="12.75" hidden="false" customHeight="false" outlineLevel="1" collapsed="false">
      <c r="A576" s="192" t="n">
        <v>244</v>
      </c>
      <c r="B576" s="193" t="s">
        <v>723</v>
      </c>
      <c r="C576" s="194" t="s">
        <v>724</v>
      </c>
      <c r="D576" s="195" t="s">
        <v>242</v>
      </c>
      <c r="E576" s="196" t="n">
        <v>20</v>
      </c>
      <c r="F576" s="197"/>
      <c r="G576" s="198" t="n">
        <f aca="false">ROUND(E576*F576,2)</f>
        <v>0</v>
      </c>
      <c r="H576" s="197"/>
      <c r="I576" s="198" t="n">
        <f aca="false">ROUND(E576*H576,2)</f>
        <v>0</v>
      </c>
      <c r="J576" s="197"/>
      <c r="K576" s="198" t="n">
        <f aca="false">ROUND(E576*J576,2)</f>
        <v>0</v>
      </c>
      <c r="L576" s="198" t="n">
        <v>21</v>
      </c>
      <c r="M576" s="198" t="n">
        <f aca="false">G576*(1+L576/100)</f>
        <v>0</v>
      </c>
      <c r="N576" s="198" t="n">
        <v>0</v>
      </c>
      <c r="O576" s="198" t="n">
        <f aca="false">ROUND(E576*N576,2)</f>
        <v>0</v>
      </c>
      <c r="P576" s="198" t="n">
        <v>0</v>
      </c>
      <c r="Q576" s="198" t="n">
        <f aca="false">ROUND(E576*P576,2)</f>
        <v>0</v>
      </c>
      <c r="R576" s="198"/>
      <c r="S576" s="198" t="s">
        <v>168</v>
      </c>
      <c r="T576" s="199" t="s">
        <v>169</v>
      </c>
      <c r="U576" s="200" t="n">
        <v>1.07817</v>
      </c>
      <c r="V576" s="200" t="n">
        <f aca="false">ROUND(E576*U576,2)</f>
        <v>21.56</v>
      </c>
      <c r="W576" s="200"/>
      <c r="X576" s="200" t="s">
        <v>170</v>
      </c>
      <c r="Y576" s="201"/>
      <c r="Z576" s="201"/>
      <c r="AA576" s="201"/>
      <c r="AB576" s="201"/>
      <c r="AC576" s="201"/>
      <c r="AD576" s="201"/>
      <c r="AE576" s="201"/>
      <c r="AF576" s="201"/>
      <c r="AG576" s="201" t="s">
        <v>192</v>
      </c>
      <c r="AH576" s="201"/>
      <c r="AI576" s="201"/>
      <c r="AJ576" s="201"/>
      <c r="AK576" s="201"/>
      <c r="AL576" s="201"/>
      <c r="AM576" s="201"/>
      <c r="AN576" s="201"/>
      <c r="AO576" s="201"/>
      <c r="AP576" s="201"/>
      <c r="AQ576" s="201"/>
      <c r="AR576" s="201"/>
      <c r="AS576" s="201"/>
      <c r="AT576" s="201"/>
      <c r="AU576" s="201"/>
      <c r="AV576" s="201"/>
      <c r="AW576" s="201"/>
      <c r="AX576" s="201"/>
      <c r="AY576" s="201"/>
      <c r="AZ576" s="201"/>
      <c r="BA576" s="201"/>
      <c r="BB576" s="201"/>
      <c r="BC576" s="201"/>
      <c r="BD576" s="201"/>
      <c r="BE576" s="201"/>
      <c r="BF576" s="201"/>
      <c r="BG576" s="201"/>
      <c r="BH576" s="201"/>
    </row>
    <row r="577" customFormat="false" ht="12.75" hidden="false" customHeight="false" outlineLevel="1" collapsed="false">
      <c r="A577" s="202"/>
      <c r="B577" s="203"/>
      <c r="C577" s="204"/>
      <c r="D577" s="204"/>
      <c r="E577" s="204"/>
      <c r="F577" s="204"/>
      <c r="G577" s="204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200"/>
      <c r="Y577" s="201"/>
      <c r="Z577" s="201"/>
      <c r="AA577" s="201"/>
      <c r="AB577" s="201"/>
      <c r="AC577" s="201"/>
      <c r="AD577" s="201"/>
      <c r="AE577" s="201"/>
      <c r="AF577" s="201"/>
      <c r="AG577" s="201" t="s">
        <v>172</v>
      </c>
      <c r="AH577" s="201"/>
      <c r="AI577" s="201"/>
      <c r="AJ577" s="201"/>
      <c r="AK577" s="201"/>
      <c r="AL577" s="201"/>
      <c r="AM577" s="201"/>
      <c r="AN577" s="201"/>
      <c r="AO577" s="201"/>
      <c r="AP577" s="201"/>
      <c r="AQ577" s="201"/>
      <c r="AR577" s="201"/>
      <c r="AS577" s="201"/>
      <c r="AT577" s="201"/>
      <c r="AU577" s="201"/>
      <c r="AV577" s="201"/>
      <c r="AW577" s="201"/>
      <c r="AX577" s="201"/>
      <c r="AY577" s="201"/>
      <c r="AZ577" s="201"/>
      <c r="BA577" s="201"/>
      <c r="BB577" s="201"/>
      <c r="BC577" s="201"/>
      <c r="BD577" s="201"/>
      <c r="BE577" s="201"/>
      <c r="BF577" s="201"/>
      <c r="BG577" s="201"/>
      <c r="BH577" s="201"/>
    </row>
    <row r="578" customFormat="false" ht="12.75" hidden="false" customHeight="false" outlineLevel="1" collapsed="false">
      <c r="A578" s="192" t="n">
        <v>245</v>
      </c>
      <c r="B578" s="193" t="s">
        <v>725</v>
      </c>
      <c r="C578" s="194" t="s">
        <v>726</v>
      </c>
      <c r="D578" s="195" t="s">
        <v>242</v>
      </c>
      <c r="E578" s="196" t="n">
        <v>4</v>
      </c>
      <c r="F578" s="197"/>
      <c r="G578" s="198" t="n">
        <f aca="false">ROUND(E578*F578,2)</f>
        <v>0</v>
      </c>
      <c r="H578" s="197"/>
      <c r="I578" s="198" t="n">
        <f aca="false">ROUND(E578*H578,2)</f>
        <v>0</v>
      </c>
      <c r="J578" s="197"/>
      <c r="K578" s="198" t="n">
        <f aca="false">ROUND(E578*J578,2)</f>
        <v>0</v>
      </c>
      <c r="L578" s="198" t="n">
        <v>21</v>
      </c>
      <c r="M578" s="198" t="n">
        <f aca="false">G578*(1+L578/100)</f>
        <v>0</v>
      </c>
      <c r="N578" s="198" t="n">
        <v>0</v>
      </c>
      <c r="O578" s="198" t="n">
        <f aca="false">ROUND(E578*N578,2)</f>
        <v>0</v>
      </c>
      <c r="P578" s="198" t="n">
        <v>0</v>
      </c>
      <c r="Q578" s="198" t="n">
        <f aca="false">ROUND(E578*P578,2)</f>
        <v>0</v>
      </c>
      <c r="R578" s="198"/>
      <c r="S578" s="198" t="s">
        <v>168</v>
      </c>
      <c r="T578" s="199" t="s">
        <v>169</v>
      </c>
      <c r="U578" s="200" t="n">
        <v>1.28033</v>
      </c>
      <c r="V578" s="200" t="n">
        <f aca="false">ROUND(E578*U578,2)</f>
        <v>5.12</v>
      </c>
      <c r="W578" s="200"/>
      <c r="X578" s="200" t="s">
        <v>170</v>
      </c>
      <c r="Y578" s="201"/>
      <c r="Z578" s="201"/>
      <c r="AA578" s="201"/>
      <c r="AB578" s="201"/>
      <c r="AC578" s="201"/>
      <c r="AD578" s="201"/>
      <c r="AE578" s="201"/>
      <c r="AF578" s="201"/>
      <c r="AG578" s="201" t="s">
        <v>192</v>
      </c>
      <c r="AH578" s="201"/>
      <c r="AI578" s="201"/>
      <c r="AJ578" s="201"/>
      <c r="AK578" s="201"/>
      <c r="AL578" s="201"/>
      <c r="AM578" s="201"/>
      <c r="AN578" s="201"/>
      <c r="AO578" s="201"/>
      <c r="AP578" s="201"/>
      <c r="AQ578" s="201"/>
      <c r="AR578" s="201"/>
      <c r="AS578" s="201"/>
      <c r="AT578" s="201"/>
      <c r="AU578" s="201"/>
      <c r="AV578" s="201"/>
      <c r="AW578" s="201"/>
      <c r="AX578" s="201"/>
      <c r="AY578" s="201"/>
      <c r="AZ578" s="201"/>
      <c r="BA578" s="201"/>
      <c r="BB578" s="201"/>
      <c r="BC578" s="201"/>
      <c r="BD578" s="201"/>
      <c r="BE578" s="201"/>
      <c r="BF578" s="201"/>
      <c r="BG578" s="201"/>
      <c r="BH578" s="201"/>
    </row>
    <row r="579" customFormat="false" ht="12.75" hidden="false" customHeight="false" outlineLevel="1" collapsed="false">
      <c r="A579" s="202"/>
      <c r="B579" s="203"/>
      <c r="C579" s="204"/>
      <c r="D579" s="204"/>
      <c r="E579" s="204"/>
      <c r="F579" s="204"/>
      <c r="G579" s="204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200"/>
      <c r="Y579" s="201"/>
      <c r="Z579" s="201"/>
      <c r="AA579" s="201"/>
      <c r="AB579" s="201"/>
      <c r="AC579" s="201"/>
      <c r="AD579" s="201"/>
      <c r="AE579" s="201"/>
      <c r="AF579" s="201"/>
      <c r="AG579" s="201" t="s">
        <v>172</v>
      </c>
      <c r="AH579" s="201"/>
      <c r="AI579" s="201"/>
      <c r="AJ579" s="201"/>
      <c r="AK579" s="201"/>
      <c r="AL579" s="201"/>
      <c r="AM579" s="201"/>
      <c r="AN579" s="201"/>
      <c r="AO579" s="201"/>
      <c r="AP579" s="201"/>
      <c r="AQ579" s="201"/>
      <c r="AR579" s="201"/>
      <c r="AS579" s="201"/>
      <c r="AT579" s="201"/>
      <c r="AU579" s="201"/>
      <c r="AV579" s="201"/>
      <c r="AW579" s="201"/>
      <c r="AX579" s="201"/>
      <c r="AY579" s="201"/>
      <c r="AZ579" s="201"/>
      <c r="BA579" s="201"/>
      <c r="BB579" s="201"/>
      <c r="BC579" s="201"/>
      <c r="BD579" s="201"/>
      <c r="BE579" s="201"/>
      <c r="BF579" s="201"/>
      <c r="BG579" s="201"/>
      <c r="BH579" s="201"/>
    </row>
    <row r="580" customFormat="false" ht="12.75" hidden="false" customHeight="false" outlineLevel="0" collapsed="false">
      <c r="A580" s="184" t="s">
        <v>163</v>
      </c>
      <c r="B580" s="185" t="s">
        <v>65</v>
      </c>
      <c r="C580" s="186" t="s">
        <v>66</v>
      </c>
      <c r="D580" s="187"/>
      <c r="E580" s="188"/>
      <c r="F580" s="189"/>
      <c r="G580" s="189" t="n">
        <f aca="false">SUMIF(AG581:AG583,"&lt;&gt;NOR",G581:G583)</f>
        <v>0</v>
      </c>
      <c r="H580" s="189"/>
      <c r="I580" s="189" t="n">
        <f aca="false">SUM(I581:I583)</f>
        <v>0</v>
      </c>
      <c r="J580" s="189"/>
      <c r="K580" s="189" t="n">
        <f aca="false">SUM(K581:K583)</f>
        <v>0</v>
      </c>
      <c r="L580" s="189"/>
      <c r="M580" s="189" t="n">
        <f aca="false">SUM(M581:M583)</f>
        <v>0</v>
      </c>
      <c r="N580" s="189"/>
      <c r="O580" s="189" t="n">
        <f aca="false">SUM(O581:O583)</f>
        <v>6.09</v>
      </c>
      <c r="P580" s="189"/>
      <c r="Q580" s="189" t="n">
        <f aca="false">SUM(Q581:Q583)</f>
        <v>0</v>
      </c>
      <c r="R580" s="189"/>
      <c r="S580" s="189"/>
      <c r="T580" s="190"/>
      <c r="U580" s="191"/>
      <c r="V580" s="191" t="n">
        <f aca="false">SUM(V581:V583)</f>
        <v>421</v>
      </c>
      <c r="W580" s="191"/>
      <c r="X580" s="191"/>
      <c r="AG580" s="0" t="s">
        <v>164</v>
      </c>
    </row>
    <row r="581" customFormat="false" ht="33.75" hidden="false" customHeight="false" outlineLevel="1" collapsed="false">
      <c r="A581" s="192" t="n">
        <v>246</v>
      </c>
      <c r="B581" s="193" t="s">
        <v>727</v>
      </c>
      <c r="C581" s="194" t="s">
        <v>728</v>
      </c>
      <c r="D581" s="195" t="s">
        <v>201</v>
      </c>
      <c r="E581" s="196" t="n">
        <v>443.153</v>
      </c>
      <c r="F581" s="197"/>
      <c r="G581" s="198" t="n">
        <f aca="false">ROUND(E581*F581,2)</f>
        <v>0</v>
      </c>
      <c r="H581" s="197"/>
      <c r="I581" s="198" t="n">
        <f aca="false">ROUND(E581*H581,2)</f>
        <v>0</v>
      </c>
      <c r="J581" s="197"/>
      <c r="K581" s="198" t="n">
        <f aca="false">ROUND(E581*J581,2)</f>
        <v>0</v>
      </c>
      <c r="L581" s="198" t="n">
        <v>21</v>
      </c>
      <c r="M581" s="198" t="n">
        <f aca="false">G581*(1+L581/100)</f>
        <v>0</v>
      </c>
      <c r="N581" s="198" t="n">
        <v>0.01375</v>
      </c>
      <c r="O581" s="198" t="n">
        <f aca="false">ROUND(E581*N581,2)</f>
        <v>6.09</v>
      </c>
      <c r="P581" s="198" t="n">
        <v>0</v>
      </c>
      <c r="Q581" s="198" t="n">
        <f aca="false">ROUND(E581*P581,2)</f>
        <v>0</v>
      </c>
      <c r="R581" s="198" t="s">
        <v>204</v>
      </c>
      <c r="S581" s="198" t="s">
        <v>168</v>
      </c>
      <c r="T581" s="199" t="s">
        <v>169</v>
      </c>
      <c r="U581" s="200" t="n">
        <v>0.95</v>
      </c>
      <c r="V581" s="200" t="n">
        <f aca="false">ROUND(E581*U581,2)</f>
        <v>421</v>
      </c>
      <c r="W581" s="200"/>
      <c r="X581" s="200" t="s">
        <v>170</v>
      </c>
      <c r="Y581" s="201"/>
      <c r="Z581" s="201"/>
      <c r="AA581" s="201"/>
      <c r="AB581" s="201"/>
      <c r="AC581" s="201"/>
      <c r="AD581" s="201"/>
      <c r="AE581" s="201"/>
      <c r="AF581" s="201"/>
      <c r="AG581" s="201" t="s">
        <v>192</v>
      </c>
      <c r="AH581" s="201"/>
      <c r="AI581" s="201"/>
      <c r="AJ581" s="201"/>
      <c r="AK581" s="201"/>
      <c r="AL581" s="201"/>
      <c r="AM581" s="201"/>
      <c r="AN581" s="201"/>
      <c r="AO581" s="201"/>
      <c r="AP581" s="201"/>
      <c r="AQ581" s="201"/>
      <c r="AR581" s="201"/>
      <c r="AS581" s="201"/>
      <c r="AT581" s="201"/>
      <c r="AU581" s="201"/>
      <c r="AV581" s="201"/>
      <c r="AW581" s="201"/>
      <c r="AX581" s="201"/>
      <c r="AY581" s="201"/>
      <c r="AZ581" s="201"/>
      <c r="BA581" s="201"/>
      <c r="BB581" s="201"/>
      <c r="BC581" s="201"/>
      <c r="BD581" s="201"/>
      <c r="BE581" s="201"/>
      <c r="BF581" s="201"/>
      <c r="BG581" s="201"/>
      <c r="BH581" s="201"/>
    </row>
    <row r="582" customFormat="false" ht="12.75" hidden="false" customHeight="false" outlineLevel="1" collapsed="false">
      <c r="A582" s="202"/>
      <c r="B582" s="203"/>
      <c r="C582" s="205" t="s">
        <v>284</v>
      </c>
      <c r="D582" s="206"/>
      <c r="E582" s="207" t="n">
        <v>443.153</v>
      </c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200"/>
      <c r="Y582" s="201"/>
      <c r="Z582" s="201"/>
      <c r="AA582" s="201"/>
      <c r="AB582" s="201"/>
      <c r="AC582" s="201"/>
      <c r="AD582" s="201"/>
      <c r="AE582" s="201"/>
      <c r="AF582" s="201"/>
      <c r="AG582" s="201" t="s">
        <v>176</v>
      </c>
      <c r="AH582" s="201" t="n">
        <v>0</v>
      </c>
      <c r="AI582" s="201"/>
      <c r="AJ582" s="201"/>
      <c r="AK582" s="201"/>
      <c r="AL582" s="201"/>
      <c r="AM582" s="201"/>
      <c r="AN582" s="201"/>
      <c r="AO582" s="201"/>
      <c r="AP582" s="201"/>
      <c r="AQ582" s="201"/>
      <c r="AR582" s="201"/>
      <c r="AS582" s="201"/>
      <c r="AT582" s="201"/>
      <c r="AU582" s="201"/>
      <c r="AV582" s="201"/>
      <c r="AW582" s="201"/>
      <c r="AX582" s="201"/>
      <c r="AY582" s="201"/>
      <c r="AZ582" s="201"/>
      <c r="BA582" s="201"/>
      <c r="BB582" s="201"/>
      <c r="BC582" s="201"/>
      <c r="BD582" s="201"/>
      <c r="BE582" s="201"/>
      <c r="BF582" s="201"/>
      <c r="BG582" s="201"/>
      <c r="BH582" s="201"/>
    </row>
    <row r="583" customFormat="false" ht="12.75" hidden="false" customHeight="false" outlineLevel="1" collapsed="false">
      <c r="A583" s="202"/>
      <c r="B583" s="203"/>
      <c r="C583" s="208"/>
      <c r="D583" s="208"/>
      <c r="E583" s="208"/>
      <c r="F583" s="208"/>
      <c r="G583" s="208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200"/>
      <c r="Y583" s="201"/>
      <c r="Z583" s="201"/>
      <c r="AA583" s="201"/>
      <c r="AB583" s="201"/>
      <c r="AC583" s="201"/>
      <c r="AD583" s="201"/>
      <c r="AE583" s="201"/>
      <c r="AF583" s="201"/>
      <c r="AG583" s="201" t="s">
        <v>172</v>
      </c>
      <c r="AH583" s="201"/>
      <c r="AI583" s="201"/>
      <c r="AJ583" s="201"/>
      <c r="AK583" s="201"/>
      <c r="AL583" s="201"/>
      <c r="AM583" s="201"/>
      <c r="AN583" s="201"/>
      <c r="AO583" s="201"/>
      <c r="AP583" s="201"/>
      <c r="AQ583" s="201"/>
      <c r="AR583" s="201"/>
      <c r="AS583" s="201"/>
      <c r="AT583" s="201"/>
      <c r="AU583" s="201"/>
      <c r="AV583" s="201"/>
      <c r="AW583" s="201"/>
      <c r="AX583" s="201"/>
      <c r="AY583" s="201"/>
      <c r="AZ583" s="201"/>
      <c r="BA583" s="201"/>
      <c r="BB583" s="201"/>
      <c r="BC583" s="201"/>
      <c r="BD583" s="201"/>
      <c r="BE583" s="201"/>
      <c r="BF583" s="201"/>
      <c r="BG583" s="201"/>
      <c r="BH583" s="201"/>
    </row>
    <row r="584" customFormat="false" ht="12.75" hidden="false" customHeight="false" outlineLevel="0" collapsed="false">
      <c r="A584" s="184" t="s">
        <v>163</v>
      </c>
      <c r="B584" s="185" t="s">
        <v>111</v>
      </c>
      <c r="C584" s="186" t="s">
        <v>112</v>
      </c>
      <c r="D584" s="187"/>
      <c r="E584" s="188"/>
      <c r="F584" s="189"/>
      <c r="G584" s="189" t="n">
        <f aca="false">SUMIF(AG585:AG596,"&lt;&gt;NOR",G585:G596)</f>
        <v>0</v>
      </c>
      <c r="H584" s="189"/>
      <c r="I584" s="189" t="n">
        <f aca="false">SUM(I585:I596)</f>
        <v>0</v>
      </c>
      <c r="J584" s="189"/>
      <c r="K584" s="189" t="n">
        <f aca="false">SUM(K585:K596)</f>
        <v>0</v>
      </c>
      <c r="L584" s="189"/>
      <c r="M584" s="189" t="n">
        <f aca="false">SUM(M585:M596)</f>
        <v>0</v>
      </c>
      <c r="N584" s="189"/>
      <c r="O584" s="189" t="n">
        <f aca="false">SUM(O585:O596)</f>
        <v>0</v>
      </c>
      <c r="P584" s="189"/>
      <c r="Q584" s="189" t="n">
        <f aca="false">SUM(Q585:Q596)</f>
        <v>0</v>
      </c>
      <c r="R584" s="189"/>
      <c r="S584" s="189"/>
      <c r="T584" s="190"/>
      <c r="U584" s="191"/>
      <c r="V584" s="191" t="n">
        <f aca="false">SUM(V585:V596)</f>
        <v>33.85</v>
      </c>
      <c r="W584" s="191"/>
      <c r="X584" s="191"/>
      <c r="AG584" s="0" t="s">
        <v>164</v>
      </c>
    </row>
    <row r="585" customFormat="false" ht="22.5" hidden="false" customHeight="false" outlineLevel="1" collapsed="false">
      <c r="A585" s="192" t="n">
        <v>247</v>
      </c>
      <c r="B585" s="193" t="s">
        <v>307</v>
      </c>
      <c r="C585" s="194" t="s">
        <v>308</v>
      </c>
      <c r="D585" s="195" t="s">
        <v>196</v>
      </c>
      <c r="E585" s="196" t="n">
        <v>23.688</v>
      </c>
      <c r="F585" s="197"/>
      <c r="G585" s="198" t="n">
        <f aca="false">ROUND(E585*F585,2)</f>
        <v>0</v>
      </c>
      <c r="H585" s="197"/>
      <c r="I585" s="198" t="n">
        <f aca="false">ROUND(E585*H585,2)</f>
        <v>0</v>
      </c>
      <c r="J585" s="197"/>
      <c r="K585" s="198" t="n">
        <f aca="false">ROUND(E585*J585,2)</f>
        <v>0</v>
      </c>
      <c r="L585" s="198" t="n">
        <v>21</v>
      </c>
      <c r="M585" s="198" t="n">
        <f aca="false">G585*(1+L585/100)</f>
        <v>0</v>
      </c>
      <c r="N585" s="198" t="n">
        <v>0</v>
      </c>
      <c r="O585" s="198" t="n">
        <f aca="false">ROUND(E585*N585,2)</f>
        <v>0</v>
      </c>
      <c r="P585" s="198" t="n">
        <v>0</v>
      </c>
      <c r="Q585" s="198" t="n">
        <f aca="false">ROUND(E585*P585,2)</f>
        <v>0</v>
      </c>
      <c r="R585" s="198" t="s">
        <v>309</v>
      </c>
      <c r="S585" s="198" t="s">
        <v>168</v>
      </c>
      <c r="T585" s="199" t="s">
        <v>169</v>
      </c>
      <c r="U585" s="200" t="n">
        <v>0.933</v>
      </c>
      <c r="V585" s="200" t="n">
        <f aca="false">ROUND(E585*U585,2)</f>
        <v>22.1</v>
      </c>
      <c r="W585" s="200"/>
      <c r="X585" s="200" t="s">
        <v>310</v>
      </c>
      <c r="Y585" s="201"/>
      <c r="Z585" s="201"/>
      <c r="AA585" s="201"/>
      <c r="AB585" s="201"/>
      <c r="AC585" s="201"/>
      <c r="AD585" s="201"/>
      <c r="AE585" s="201"/>
      <c r="AF585" s="201"/>
      <c r="AG585" s="201" t="s">
        <v>311</v>
      </c>
      <c r="AH585" s="201"/>
      <c r="AI585" s="201"/>
      <c r="AJ585" s="201"/>
      <c r="AK585" s="201"/>
      <c r="AL585" s="201"/>
      <c r="AM585" s="201"/>
      <c r="AN585" s="201"/>
      <c r="AO585" s="201"/>
      <c r="AP585" s="201"/>
      <c r="AQ585" s="201"/>
      <c r="AR585" s="201"/>
      <c r="AS585" s="201"/>
      <c r="AT585" s="201"/>
      <c r="AU585" s="201"/>
      <c r="AV585" s="201"/>
      <c r="AW585" s="201"/>
      <c r="AX585" s="201"/>
      <c r="AY585" s="201"/>
      <c r="AZ585" s="201"/>
      <c r="BA585" s="201"/>
      <c r="BB585" s="201"/>
      <c r="BC585" s="201"/>
      <c r="BD585" s="201"/>
      <c r="BE585" s="201"/>
      <c r="BF585" s="201"/>
      <c r="BG585" s="201"/>
      <c r="BH585" s="201"/>
    </row>
    <row r="586" customFormat="false" ht="12.75" hidden="false" customHeight="false" outlineLevel="1" collapsed="false">
      <c r="A586" s="202"/>
      <c r="B586" s="203"/>
      <c r="C586" s="204"/>
      <c r="D586" s="204"/>
      <c r="E586" s="204"/>
      <c r="F586" s="204"/>
      <c r="G586" s="204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200"/>
      <c r="Y586" s="201"/>
      <c r="Z586" s="201"/>
      <c r="AA586" s="201"/>
      <c r="AB586" s="201"/>
      <c r="AC586" s="201"/>
      <c r="AD586" s="201"/>
      <c r="AE586" s="201"/>
      <c r="AF586" s="201"/>
      <c r="AG586" s="201" t="s">
        <v>172</v>
      </c>
      <c r="AH586" s="201"/>
      <c r="AI586" s="201"/>
      <c r="AJ586" s="201"/>
      <c r="AK586" s="201"/>
      <c r="AL586" s="201"/>
      <c r="AM586" s="201"/>
      <c r="AN586" s="201"/>
      <c r="AO586" s="201"/>
      <c r="AP586" s="201"/>
      <c r="AQ586" s="201"/>
      <c r="AR586" s="201"/>
      <c r="AS586" s="201"/>
      <c r="AT586" s="201"/>
      <c r="AU586" s="201"/>
      <c r="AV586" s="201"/>
      <c r="AW586" s="201"/>
      <c r="AX586" s="201"/>
      <c r="AY586" s="201"/>
      <c r="AZ586" s="201"/>
      <c r="BA586" s="201"/>
      <c r="BB586" s="201"/>
      <c r="BC586" s="201"/>
      <c r="BD586" s="201"/>
      <c r="BE586" s="201"/>
      <c r="BF586" s="201"/>
      <c r="BG586" s="201"/>
      <c r="BH586" s="201"/>
    </row>
    <row r="587" customFormat="false" ht="12.75" hidden="false" customHeight="false" outlineLevel="1" collapsed="false">
      <c r="A587" s="192" t="n">
        <v>248</v>
      </c>
      <c r="B587" s="193" t="s">
        <v>312</v>
      </c>
      <c r="C587" s="194" t="s">
        <v>313</v>
      </c>
      <c r="D587" s="195" t="s">
        <v>196</v>
      </c>
      <c r="E587" s="196" t="n">
        <v>23.688</v>
      </c>
      <c r="F587" s="197"/>
      <c r="G587" s="198" t="n">
        <f aca="false">ROUND(E587*F587,2)</f>
        <v>0</v>
      </c>
      <c r="H587" s="197"/>
      <c r="I587" s="198" t="n">
        <f aca="false">ROUND(E587*H587,2)</f>
        <v>0</v>
      </c>
      <c r="J587" s="197"/>
      <c r="K587" s="198" t="n">
        <f aca="false">ROUND(E587*J587,2)</f>
        <v>0</v>
      </c>
      <c r="L587" s="198" t="n">
        <v>21</v>
      </c>
      <c r="M587" s="198" t="n">
        <f aca="false">G587*(1+L587/100)</f>
        <v>0</v>
      </c>
      <c r="N587" s="198" t="n">
        <v>0</v>
      </c>
      <c r="O587" s="198" t="n">
        <f aca="false">ROUND(E587*N587,2)</f>
        <v>0</v>
      </c>
      <c r="P587" s="198" t="n">
        <v>0</v>
      </c>
      <c r="Q587" s="198" t="n">
        <f aca="false">ROUND(E587*P587,2)</f>
        <v>0</v>
      </c>
      <c r="R587" s="198"/>
      <c r="S587" s="198" t="s">
        <v>168</v>
      </c>
      <c r="T587" s="199" t="s">
        <v>169</v>
      </c>
      <c r="U587" s="200" t="n">
        <v>0.49</v>
      </c>
      <c r="V587" s="200" t="n">
        <f aca="false">ROUND(E587*U587,2)</f>
        <v>11.61</v>
      </c>
      <c r="W587" s="200"/>
      <c r="X587" s="200" t="s">
        <v>310</v>
      </c>
      <c r="Y587" s="201"/>
      <c r="Z587" s="201"/>
      <c r="AA587" s="201"/>
      <c r="AB587" s="201"/>
      <c r="AC587" s="201"/>
      <c r="AD587" s="201"/>
      <c r="AE587" s="201"/>
      <c r="AF587" s="201"/>
      <c r="AG587" s="201" t="s">
        <v>311</v>
      </c>
      <c r="AH587" s="201"/>
      <c r="AI587" s="201"/>
      <c r="AJ587" s="201"/>
      <c r="AK587" s="201"/>
      <c r="AL587" s="201"/>
      <c r="AM587" s="201"/>
      <c r="AN587" s="201"/>
      <c r="AO587" s="201"/>
      <c r="AP587" s="201"/>
      <c r="AQ587" s="201"/>
      <c r="AR587" s="201"/>
      <c r="AS587" s="201"/>
      <c r="AT587" s="201"/>
      <c r="AU587" s="201"/>
      <c r="AV587" s="201"/>
      <c r="AW587" s="201"/>
      <c r="AX587" s="201"/>
      <c r="AY587" s="201"/>
      <c r="AZ587" s="201"/>
      <c r="BA587" s="201"/>
      <c r="BB587" s="201"/>
      <c r="BC587" s="201"/>
      <c r="BD587" s="201"/>
      <c r="BE587" s="201"/>
      <c r="BF587" s="201"/>
      <c r="BG587" s="201"/>
      <c r="BH587" s="201"/>
    </row>
    <row r="588" customFormat="false" ht="12.75" hidden="false" customHeight="false" outlineLevel="1" collapsed="false">
      <c r="A588" s="202"/>
      <c r="B588" s="203"/>
      <c r="C588" s="204"/>
      <c r="D588" s="204"/>
      <c r="E588" s="204"/>
      <c r="F588" s="204"/>
      <c r="G588" s="204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200"/>
      <c r="Y588" s="201"/>
      <c r="Z588" s="201"/>
      <c r="AA588" s="201"/>
      <c r="AB588" s="201"/>
      <c r="AC588" s="201"/>
      <c r="AD588" s="201"/>
      <c r="AE588" s="201"/>
      <c r="AF588" s="201"/>
      <c r="AG588" s="201" t="s">
        <v>172</v>
      </c>
      <c r="AH588" s="201"/>
      <c r="AI588" s="201"/>
      <c r="AJ588" s="201"/>
      <c r="AK588" s="201"/>
      <c r="AL588" s="201"/>
      <c r="AM588" s="201"/>
      <c r="AN588" s="201"/>
      <c r="AO588" s="201"/>
      <c r="AP588" s="201"/>
      <c r="AQ588" s="201"/>
      <c r="AR588" s="201"/>
      <c r="AS588" s="201"/>
      <c r="AT588" s="201"/>
      <c r="AU588" s="201"/>
      <c r="AV588" s="201"/>
      <c r="AW588" s="201"/>
      <c r="AX588" s="201"/>
      <c r="AY588" s="201"/>
      <c r="AZ588" s="201"/>
      <c r="BA588" s="201"/>
      <c r="BB588" s="201"/>
      <c r="BC588" s="201"/>
      <c r="BD588" s="201"/>
      <c r="BE588" s="201"/>
      <c r="BF588" s="201"/>
      <c r="BG588" s="201"/>
      <c r="BH588" s="201"/>
    </row>
    <row r="589" customFormat="false" ht="12.75" hidden="false" customHeight="false" outlineLevel="1" collapsed="false">
      <c r="A589" s="192" t="n">
        <v>249</v>
      </c>
      <c r="B589" s="193" t="s">
        <v>314</v>
      </c>
      <c r="C589" s="194" t="s">
        <v>315</v>
      </c>
      <c r="D589" s="195" t="s">
        <v>196</v>
      </c>
      <c r="E589" s="196" t="n">
        <v>236.88</v>
      </c>
      <c r="F589" s="197"/>
      <c r="G589" s="198" t="n">
        <f aca="false">ROUND(E589*F589,2)</f>
        <v>0</v>
      </c>
      <c r="H589" s="197"/>
      <c r="I589" s="198" t="n">
        <f aca="false">ROUND(E589*H589,2)</f>
        <v>0</v>
      </c>
      <c r="J589" s="197"/>
      <c r="K589" s="198" t="n">
        <f aca="false">ROUND(E589*J589,2)</f>
        <v>0</v>
      </c>
      <c r="L589" s="198" t="n">
        <v>21</v>
      </c>
      <c r="M589" s="198" t="n">
        <f aca="false">G589*(1+L589/100)</f>
        <v>0</v>
      </c>
      <c r="N589" s="198" t="n">
        <v>0</v>
      </c>
      <c r="O589" s="198" t="n">
        <f aca="false">ROUND(E589*N589,2)</f>
        <v>0</v>
      </c>
      <c r="P589" s="198" t="n">
        <v>0</v>
      </c>
      <c r="Q589" s="198" t="n">
        <f aca="false">ROUND(E589*P589,2)</f>
        <v>0</v>
      </c>
      <c r="R589" s="198"/>
      <c r="S589" s="198" t="s">
        <v>168</v>
      </c>
      <c r="T589" s="199" t="s">
        <v>169</v>
      </c>
      <c r="U589" s="200" t="n">
        <v>0</v>
      </c>
      <c r="V589" s="200" t="n">
        <f aca="false">ROUND(E589*U589,2)</f>
        <v>0</v>
      </c>
      <c r="W589" s="200"/>
      <c r="X589" s="200" t="s">
        <v>310</v>
      </c>
      <c r="Y589" s="201"/>
      <c r="Z589" s="201"/>
      <c r="AA589" s="201"/>
      <c r="AB589" s="201"/>
      <c r="AC589" s="201"/>
      <c r="AD589" s="201"/>
      <c r="AE589" s="201"/>
      <c r="AF589" s="201"/>
      <c r="AG589" s="201" t="s">
        <v>311</v>
      </c>
      <c r="AH589" s="201"/>
      <c r="AI589" s="201"/>
      <c r="AJ589" s="201"/>
      <c r="AK589" s="201"/>
      <c r="AL589" s="201"/>
      <c r="AM589" s="201"/>
      <c r="AN589" s="201"/>
      <c r="AO589" s="201"/>
      <c r="AP589" s="201"/>
      <c r="AQ589" s="201"/>
      <c r="AR589" s="201"/>
      <c r="AS589" s="201"/>
      <c r="AT589" s="201"/>
      <c r="AU589" s="201"/>
      <c r="AV589" s="201"/>
      <c r="AW589" s="201"/>
      <c r="AX589" s="201"/>
      <c r="AY589" s="201"/>
      <c r="AZ589" s="201"/>
      <c r="BA589" s="201"/>
      <c r="BB589" s="201"/>
      <c r="BC589" s="201"/>
      <c r="BD589" s="201"/>
      <c r="BE589" s="201"/>
      <c r="BF589" s="201"/>
      <c r="BG589" s="201"/>
      <c r="BH589" s="201"/>
    </row>
    <row r="590" customFormat="false" ht="12.75" hidden="false" customHeight="false" outlineLevel="1" collapsed="false">
      <c r="A590" s="202"/>
      <c r="B590" s="203"/>
      <c r="C590" s="204"/>
      <c r="D590" s="204"/>
      <c r="E590" s="204"/>
      <c r="F590" s="204"/>
      <c r="G590" s="204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200"/>
      <c r="Y590" s="201"/>
      <c r="Z590" s="201"/>
      <c r="AA590" s="201"/>
      <c r="AB590" s="201"/>
      <c r="AC590" s="201"/>
      <c r="AD590" s="201"/>
      <c r="AE590" s="201"/>
      <c r="AF590" s="201"/>
      <c r="AG590" s="201" t="s">
        <v>172</v>
      </c>
      <c r="AH590" s="201"/>
      <c r="AI590" s="201"/>
      <c r="AJ590" s="201"/>
      <c r="AK590" s="201"/>
      <c r="AL590" s="201"/>
      <c r="AM590" s="201"/>
      <c r="AN590" s="201"/>
      <c r="AO590" s="201"/>
      <c r="AP590" s="201"/>
      <c r="AQ590" s="201"/>
      <c r="AR590" s="201"/>
      <c r="AS590" s="201"/>
      <c r="AT590" s="201"/>
      <c r="AU590" s="201"/>
      <c r="AV590" s="201"/>
      <c r="AW590" s="201"/>
      <c r="AX590" s="201"/>
      <c r="AY590" s="201"/>
      <c r="AZ590" s="201"/>
      <c r="BA590" s="201"/>
      <c r="BB590" s="201"/>
      <c r="BC590" s="201"/>
      <c r="BD590" s="201"/>
      <c r="BE590" s="201"/>
      <c r="BF590" s="201"/>
      <c r="BG590" s="201"/>
      <c r="BH590" s="201"/>
    </row>
    <row r="591" customFormat="false" ht="12.75" hidden="false" customHeight="false" outlineLevel="1" collapsed="false">
      <c r="A591" s="192" t="n">
        <v>250</v>
      </c>
      <c r="B591" s="193" t="s">
        <v>318</v>
      </c>
      <c r="C591" s="194" t="s">
        <v>319</v>
      </c>
      <c r="D591" s="195" t="s">
        <v>196</v>
      </c>
      <c r="E591" s="196" t="n">
        <v>23.688</v>
      </c>
      <c r="F591" s="197"/>
      <c r="G591" s="198" t="n">
        <f aca="false">ROUND(E591*F591,2)</f>
        <v>0</v>
      </c>
      <c r="H591" s="197"/>
      <c r="I591" s="198" t="n">
        <f aca="false">ROUND(E591*H591,2)</f>
        <v>0</v>
      </c>
      <c r="J591" s="197"/>
      <c r="K591" s="198" t="n">
        <f aca="false">ROUND(E591*J591,2)</f>
        <v>0</v>
      </c>
      <c r="L591" s="198" t="n">
        <v>21</v>
      </c>
      <c r="M591" s="198" t="n">
        <f aca="false">G591*(1+L591/100)</f>
        <v>0</v>
      </c>
      <c r="N591" s="198" t="n">
        <v>0</v>
      </c>
      <c r="O591" s="198" t="n">
        <f aca="false">ROUND(E591*N591,2)</f>
        <v>0</v>
      </c>
      <c r="P591" s="198" t="n">
        <v>0</v>
      </c>
      <c r="Q591" s="198" t="n">
        <f aca="false">ROUND(E591*P591,2)</f>
        <v>0</v>
      </c>
      <c r="R591" s="198" t="s">
        <v>320</v>
      </c>
      <c r="S591" s="198" t="s">
        <v>168</v>
      </c>
      <c r="T591" s="199" t="s">
        <v>169</v>
      </c>
      <c r="U591" s="200" t="n">
        <v>0.006</v>
      </c>
      <c r="V591" s="200" t="n">
        <f aca="false">ROUND(E591*U591,2)</f>
        <v>0.14</v>
      </c>
      <c r="W591" s="200"/>
      <c r="X591" s="200" t="s">
        <v>310</v>
      </c>
      <c r="Y591" s="201"/>
      <c r="Z591" s="201"/>
      <c r="AA591" s="201"/>
      <c r="AB591" s="201"/>
      <c r="AC591" s="201"/>
      <c r="AD591" s="201"/>
      <c r="AE591" s="201"/>
      <c r="AF591" s="201"/>
      <c r="AG591" s="201" t="s">
        <v>311</v>
      </c>
      <c r="AH591" s="201"/>
      <c r="AI591" s="201"/>
      <c r="AJ591" s="201"/>
      <c r="AK591" s="201"/>
      <c r="AL591" s="201"/>
      <c r="AM591" s="201"/>
      <c r="AN591" s="201"/>
      <c r="AO591" s="201"/>
      <c r="AP591" s="201"/>
      <c r="AQ591" s="201"/>
      <c r="AR591" s="201"/>
      <c r="AS591" s="201"/>
      <c r="AT591" s="201"/>
      <c r="AU591" s="201"/>
      <c r="AV591" s="201"/>
      <c r="AW591" s="201"/>
      <c r="AX591" s="201"/>
      <c r="AY591" s="201"/>
      <c r="AZ591" s="201"/>
      <c r="BA591" s="201"/>
      <c r="BB591" s="201"/>
      <c r="BC591" s="201"/>
      <c r="BD591" s="201"/>
      <c r="BE591" s="201"/>
      <c r="BF591" s="201"/>
      <c r="BG591" s="201"/>
      <c r="BH591" s="201"/>
    </row>
    <row r="592" customFormat="false" ht="12.75" hidden="false" customHeight="true" outlineLevel="1" collapsed="false">
      <c r="A592" s="202"/>
      <c r="B592" s="203"/>
      <c r="C592" s="209" t="s">
        <v>321</v>
      </c>
      <c r="D592" s="209"/>
      <c r="E592" s="209"/>
      <c r="F592" s="209"/>
      <c r="G592" s="209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200"/>
      <c r="Y592" s="201"/>
      <c r="Z592" s="201"/>
      <c r="AA592" s="201"/>
      <c r="AB592" s="201"/>
      <c r="AC592" s="201"/>
      <c r="AD592" s="201"/>
      <c r="AE592" s="201"/>
      <c r="AF592" s="201"/>
      <c r="AG592" s="201" t="s">
        <v>186</v>
      </c>
      <c r="AH592" s="201"/>
      <c r="AI592" s="201"/>
      <c r="AJ592" s="201"/>
      <c r="AK592" s="201"/>
      <c r="AL592" s="201"/>
      <c r="AM592" s="201"/>
      <c r="AN592" s="201"/>
      <c r="AO592" s="201"/>
      <c r="AP592" s="201"/>
      <c r="AQ592" s="201"/>
      <c r="AR592" s="201"/>
      <c r="AS592" s="201"/>
      <c r="AT592" s="201"/>
      <c r="AU592" s="201"/>
      <c r="AV592" s="201"/>
      <c r="AW592" s="201"/>
      <c r="AX592" s="201"/>
      <c r="AY592" s="201"/>
      <c r="AZ592" s="201"/>
      <c r="BA592" s="201"/>
      <c r="BB592" s="201"/>
      <c r="BC592" s="201"/>
      <c r="BD592" s="201"/>
      <c r="BE592" s="201"/>
      <c r="BF592" s="201"/>
      <c r="BG592" s="201"/>
      <c r="BH592" s="201"/>
    </row>
    <row r="593" customFormat="false" ht="12.75" hidden="false" customHeight="false" outlineLevel="1" collapsed="false">
      <c r="A593" s="202"/>
      <c r="B593" s="203"/>
      <c r="C593" s="208"/>
      <c r="D593" s="208"/>
      <c r="E593" s="208"/>
      <c r="F593" s="208"/>
      <c r="G593" s="208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200"/>
      <c r="Y593" s="201"/>
      <c r="Z593" s="201"/>
      <c r="AA593" s="201"/>
      <c r="AB593" s="201"/>
      <c r="AC593" s="201"/>
      <c r="AD593" s="201"/>
      <c r="AE593" s="201"/>
      <c r="AF593" s="201"/>
      <c r="AG593" s="201" t="s">
        <v>172</v>
      </c>
      <c r="AH593" s="201"/>
      <c r="AI593" s="201"/>
      <c r="AJ593" s="201"/>
      <c r="AK593" s="201"/>
      <c r="AL593" s="201"/>
      <c r="AM593" s="201"/>
      <c r="AN593" s="201"/>
      <c r="AO593" s="201"/>
      <c r="AP593" s="201"/>
      <c r="AQ593" s="201"/>
      <c r="AR593" s="201"/>
      <c r="AS593" s="201"/>
      <c r="AT593" s="201"/>
      <c r="AU593" s="201"/>
      <c r="AV593" s="201"/>
      <c r="AW593" s="201"/>
      <c r="AX593" s="201"/>
      <c r="AY593" s="201"/>
      <c r="AZ593" s="201"/>
      <c r="BA593" s="201"/>
      <c r="BB593" s="201"/>
      <c r="BC593" s="201"/>
      <c r="BD593" s="201"/>
      <c r="BE593" s="201"/>
      <c r="BF593" s="201"/>
      <c r="BG593" s="201"/>
      <c r="BH593" s="201"/>
    </row>
    <row r="594" customFormat="false" ht="12.75" hidden="false" customHeight="false" outlineLevel="1" collapsed="false">
      <c r="A594" s="192" t="n">
        <v>251</v>
      </c>
      <c r="B594" s="193" t="s">
        <v>729</v>
      </c>
      <c r="C594" s="194" t="s">
        <v>730</v>
      </c>
      <c r="D594" s="195" t="s">
        <v>196</v>
      </c>
      <c r="E594" s="196" t="n">
        <v>23.688</v>
      </c>
      <c r="F594" s="197"/>
      <c r="G594" s="198" t="n">
        <f aca="false">ROUND(E594*F594,2)</f>
        <v>0</v>
      </c>
      <c r="H594" s="197"/>
      <c r="I594" s="198" t="n">
        <f aca="false">ROUND(E594*H594,2)</f>
        <v>0</v>
      </c>
      <c r="J594" s="197"/>
      <c r="K594" s="198" t="n">
        <f aca="false">ROUND(E594*J594,2)</f>
        <v>0</v>
      </c>
      <c r="L594" s="198" t="n">
        <v>21</v>
      </c>
      <c r="M594" s="198" t="n">
        <f aca="false">G594*(1+L594/100)</f>
        <v>0</v>
      </c>
      <c r="N594" s="198" t="n">
        <v>0</v>
      </c>
      <c r="O594" s="198" t="n">
        <f aca="false">ROUND(E594*N594,2)</f>
        <v>0</v>
      </c>
      <c r="P594" s="198" t="n">
        <v>0</v>
      </c>
      <c r="Q594" s="198" t="n">
        <f aca="false">ROUND(E594*P594,2)</f>
        <v>0</v>
      </c>
      <c r="R594" s="198"/>
      <c r="S594" s="198" t="s">
        <v>288</v>
      </c>
      <c r="T594" s="199" t="s">
        <v>731</v>
      </c>
      <c r="U594" s="200" t="n">
        <v>0</v>
      </c>
      <c r="V594" s="200" t="n">
        <f aca="false">ROUND(E594*U594,2)</f>
        <v>0</v>
      </c>
      <c r="W594" s="200"/>
      <c r="X594" s="200" t="s">
        <v>310</v>
      </c>
      <c r="Y594" s="201"/>
      <c r="Z594" s="201"/>
      <c r="AA594" s="201"/>
      <c r="AB594" s="201"/>
      <c r="AC594" s="201"/>
      <c r="AD594" s="201"/>
      <c r="AE594" s="201"/>
      <c r="AF594" s="201"/>
      <c r="AG594" s="201" t="s">
        <v>311</v>
      </c>
      <c r="AH594" s="201"/>
      <c r="AI594" s="201"/>
      <c r="AJ594" s="201"/>
      <c r="AK594" s="201"/>
      <c r="AL594" s="201"/>
      <c r="AM594" s="201"/>
      <c r="AN594" s="201"/>
      <c r="AO594" s="201"/>
      <c r="AP594" s="201"/>
      <c r="AQ594" s="201"/>
      <c r="AR594" s="201"/>
      <c r="AS594" s="201"/>
      <c r="AT594" s="201"/>
      <c r="AU594" s="201"/>
      <c r="AV594" s="201"/>
      <c r="AW594" s="201"/>
      <c r="AX594" s="201"/>
      <c r="AY594" s="201"/>
      <c r="AZ594" s="201"/>
      <c r="BA594" s="201"/>
      <c r="BB594" s="201"/>
      <c r="BC594" s="201"/>
      <c r="BD594" s="201"/>
      <c r="BE594" s="201"/>
      <c r="BF594" s="201"/>
      <c r="BG594" s="201"/>
      <c r="BH594" s="201"/>
    </row>
    <row r="595" customFormat="false" ht="12.75" hidden="false" customHeight="true" outlineLevel="1" collapsed="false">
      <c r="A595" s="202"/>
      <c r="B595" s="203"/>
      <c r="C595" s="232" t="s">
        <v>732</v>
      </c>
      <c r="D595" s="232"/>
      <c r="E595" s="232"/>
      <c r="F595" s="232"/>
      <c r="G595" s="232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200"/>
      <c r="Y595" s="201"/>
      <c r="Z595" s="201"/>
      <c r="AA595" s="201"/>
      <c r="AB595" s="201"/>
      <c r="AC595" s="201"/>
      <c r="AD595" s="201"/>
      <c r="AE595" s="201"/>
      <c r="AF595" s="201"/>
      <c r="AG595" s="201" t="s">
        <v>733</v>
      </c>
      <c r="AH595" s="201"/>
      <c r="AI595" s="201"/>
      <c r="AJ595" s="201"/>
      <c r="AK595" s="201"/>
      <c r="AL595" s="201"/>
      <c r="AM595" s="201"/>
      <c r="AN595" s="201"/>
      <c r="AO595" s="201"/>
      <c r="AP595" s="201"/>
      <c r="AQ595" s="201"/>
      <c r="AR595" s="201"/>
      <c r="AS595" s="201"/>
      <c r="AT595" s="201"/>
      <c r="AU595" s="201"/>
      <c r="AV595" s="201"/>
      <c r="AW595" s="201"/>
      <c r="AX595" s="201"/>
      <c r="AY595" s="201"/>
      <c r="AZ595" s="201"/>
      <c r="BA595" s="201"/>
      <c r="BB595" s="201"/>
      <c r="BC595" s="201"/>
      <c r="BD595" s="201"/>
      <c r="BE595" s="201"/>
      <c r="BF595" s="201"/>
      <c r="BG595" s="201"/>
      <c r="BH595" s="201"/>
    </row>
    <row r="596" customFormat="false" ht="12.75" hidden="false" customHeight="false" outlineLevel="1" collapsed="false">
      <c r="A596" s="202"/>
      <c r="B596" s="203"/>
      <c r="C596" s="208"/>
      <c r="D596" s="208"/>
      <c r="E596" s="208"/>
      <c r="F596" s="208"/>
      <c r="G596" s="208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200"/>
      <c r="Y596" s="201"/>
      <c r="Z596" s="201"/>
      <c r="AA596" s="201"/>
      <c r="AB596" s="201"/>
      <c r="AC596" s="201"/>
      <c r="AD596" s="201"/>
      <c r="AE596" s="201"/>
      <c r="AF596" s="201"/>
      <c r="AG596" s="201" t="s">
        <v>172</v>
      </c>
      <c r="AH596" s="201"/>
      <c r="AI596" s="201"/>
      <c r="AJ596" s="201"/>
      <c r="AK596" s="201"/>
      <c r="AL596" s="201"/>
      <c r="AM596" s="201"/>
      <c r="AN596" s="201"/>
      <c r="AO596" s="201"/>
      <c r="AP596" s="201"/>
      <c r="AQ596" s="201"/>
      <c r="AR596" s="201"/>
      <c r="AS596" s="201"/>
      <c r="AT596" s="201"/>
      <c r="AU596" s="201"/>
      <c r="AV596" s="201"/>
      <c r="AW596" s="201"/>
      <c r="AX596" s="201"/>
      <c r="AY596" s="201"/>
      <c r="AZ596" s="201"/>
      <c r="BA596" s="201"/>
      <c r="BB596" s="201"/>
      <c r="BC596" s="201"/>
      <c r="BD596" s="201"/>
      <c r="BE596" s="201"/>
      <c r="BF596" s="201"/>
      <c r="BG596" s="201"/>
      <c r="BH596" s="201"/>
    </row>
    <row r="597" customFormat="false" ht="12.75" hidden="false" customHeight="false" outlineLevel="0" collapsed="false">
      <c r="A597" s="184" t="s">
        <v>163</v>
      </c>
      <c r="B597" s="185" t="s">
        <v>69</v>
      </c>
      <c r="C597" s="186" t="s">
        <v>70</v>
      </c>
      <c r="D597" s="187"/>
      <c r="E597" s="188"/>
      <c r="F597" s="189"/>
      <c r="G597" s="189" t="n">
        <f aca="false">SUMIF(AG598:AG599,"&lt;&gt;NOR",G598:G599)</f>
        <v>0</v>
      </c>
      <c r="H597" s="189"/>
      <c r="I597" s="189" t="n">
        <f aca="false">SUM(I598:I599)</f>
        <v>0</v>
      </c>
      <c r="J597" s="189"/>
      <c r="K597" s="189" t="n">
        <f aca="false">SUM(K598:K599)</f>
        <v>0</v>
      </c>
      <c r="L597" s="189"/>
      <c r="M597" s="189" t="n">
        <f aca="false">SUM(M598:M599)</f>
        <v>0</v>
      </c>
      <c r="N597" s="189"/>
      <c r="O597" s="189" t="n">
        <f aca="false">SUM(O598:O599)</f>
        <v>0.04</v>
      </c>
      <c r="P597" s="189"/>
      <c r="Q597" s="189" t="n">
        <f aca="false">SUM(Q598:Q599)</f>
        <v>0</v>
      </c>
      <c r="R597" s="189"/>
      <c r="S597" s="189"/>
      <c r="T597" s="190"/>
      <c r="U597" s="191"/>
      <c r="V597" s="191" t="n">
        <f aca="false">SUM(V598:V599)</f>
        <v>14.14</v>
      </c>
      <c r="W597" s="191"/>
      <c r="X597" s="191"/>
      <c r="AG597" s="0" t="s">
        <v>164</v>
      </c>
    </row>
    <row r="598" customFormat="false" ht="12.75" hidden="false" customHeight="false" outlineLevel="1" collapsed="false">
      <c r="A598" s="192" t="n">
        <v>252</v>
      </c>
      <c r="B598" s="193" t="s">
        <v>263</v>
      </c>
      <c r="C598" s="194" t="s">
        <v>264</v>
      </c>
      <c r="D598" s="195" t="s">
        <v>239</v>
      </c>
      <c r="E598" s="196" t="n">
        <v>235.71</v>
      </c>
      <c r="F598" s="197"/>
      <c r="G598" s="198" t="n">
        <f aca="false">ROUND(E598*F598,2)</f>
        <v>0</v>
      </c>
      <c r="H598" s="197"/>
      <c r="I598" s="198" t="n">
        <f aca="false">ROUND(E598*H598,2)</f>
        <v>0</v>
      </c>
      <c r="J598" s="197"/>
      <c r="K598" s="198" t="n">
        <f aca="false">ROUND(E598*J598,2)</f>
        <v>0</v>
      </c>
      <c r="L598" s="198" t="n">
        <v>21</v>
      </c>
      <c r="M598" s="198" t="n">
        <f aca="false">G598*(1+L598/100)</f>
        <v>0</v>
      </c>
      <c r="N598" s="198" t="n">
        <v>0.00015</v>
      </c>
      <c r="O598" s="198" t="n">
        <f aca="false">ROUND(E598*N598,2)</f>
        <v>0.04</v>
      </c>
      <c r="P598" s="198" t="n">
        <v>0</v>
      </c>
      <c r="Q598" s="198" t="n">
        <f aca="false">ROUND(E598*P598,2)</f>
        <v>0</v>
      </c>
      <c r="R598" s="198" t="s">
        <v>204</v>
      </c>
      <c r="S598" s="198" t="s">
        <v>168</v>
      </c>
      <c r="T598" s="199" t="s">
        <v>169</v>
      </c>
      <c r="U598" s="200" t="n">
        <v>0.06</v>
      </c>
      <c r="V598" s="200" t="n">
        <f aca="false">ROUND(E598*U598,2)</f>
        <v>14.14</v>
      </c>
      <c r="W598" s="200"/>
      <c r="X598" s="200" t="s">
        <v>170</v>
      </c>
      <c r="Y598" s="201"/>
      <c r="Z598" s="201"/>
      <c r="AA598" s="201"/>
      <c r="AB598" s="201"/>
      <c r="AC598" s="201"/>
      <c r="AD598" s="201"/>
      <c r="AE598" s="201"/>
      <c r="AF598" s="201"/>
      <c r="AG598" s="201" t="s">
        <v>192</v>
      </c>
      <c r="AH598" s="201"/>
      <c r="AI598" s="201"/>
      <c r="AJ598" s="201"/>
      <c r="AK598" s="201"/>
      <c r="AL598" s="201"/>
      <c r="AM598" s="201"/>
      <c r="AN598" s="201"/>
      <c r="AO598" s="201"/>
      <c r="AP598" s="201"/>
      <c r="AQ598" s="201"/>
      <c r="AR598" s="201"/>
      <c r="AS598" s="201"/>
      <c r="AT598" s="201"/>
      <c r="AU598" s="201"/>
      <c r="AV598" s="201"/>
      <c r="AW598" s="201"/>
      <c r="AX598" s="201"/>
      <c r="AY598" s="201"/>
      <c r="AZ598" s="201"/>
      <c r="BA598" s="201"/>
      <c r="BB598" s="201"/>
      <c r="BC598" s="201"/>
      <c r="BD598" s="201"/>
      <c r="BE598" s="201"/>
      <c r="BF598" s="201"/>
      <c r="BG598" s="201"/>
      <c r="BH598" s="201"/>
    </row>
    <row r="599" customFormat="false" ht="12.75" hidden="false" customHeight="false" outlineLevel="1" collapsed="false">
      <c r="A599" s="202"/>
      <c r="B599" s="203"/>
      <c r="C599" s="204"/>
      <c r="D599" s="204"/>
      <c r="E599" s="204"/>
      <c r="F599" s="204"/>
      <c r="G599" s="204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200"/>
      <c r="Y599" s="201"/>
      <c r="Z599" s="201"/>
      <c r="AA599" s="201"/>
      <c r="AB599" s="201"/>
      <c r="AC599" s="201"/>
      <c r="AD599" s="201"/>
      <c r="AE599" s="201"/>
      <c r="AF599" s="201"/>
      <c r="AG599" s="201" t="s">
        <v>172</v>
      </c>
      <c r="AH599" s="201"/>
      <c r="AI599" s="201"/>
      <c r="AJ599" s="201"/>
      <c r="AK599" s="201"/>
      <c r="AL599" s="201"/>
      <c r="AM599" s="201"/>
      <c r="AN599" s="201"/>
      <c r="AO599" s="201"/>
      <c r="AP599" s="201"/>
      <c r="AQ599" s="201"/>
      <c r="AR599" s="201"/>
      <c r="AS599" s="201"/>
      <c r="AT599" s="201"/>
      <c r="AU599" s="201"/>
      <c r="AV599" s="201"/>
      <c r="AW599" s="201"/>
      <c r="AX599" s="201"/>
      <c r="AY599" s="201"/>
      <c r="AZ599" s="201"/>
      <c r="BA599" s="201"/>
      <c r="BB599" s="201"/>
      <c r="BC599" s="201"/>
      <c r="BD599" s="201"/>
      <c r="BE599" s="201"/>
      <c r="BF599" s="201"/>
      <c r="BG599" s="201"/>
      <c r="BH599" s="201"/>
    </row>
    <row r="600" customFormat="false" ht="12.75" hidden="false" customHeight="false" outlineLevel="0" collapsed="false">
      <c r="A600" s="163"/>
      <c r="B600" s="169"/>
      <c r="C600" s="233"/>
      <c r="D600" s="171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3"/>
      <c r="U600" s="163"/>
      <c r="V600" s="163"/>
      <c r="W600" s="163"/>
      <c r="X600" s="163"/>
      <c r="AE600" s="0" t="n">
        <v>15</v>
      </c>
      <c r="AF600" s="0" t="n">
        <v>21</v>
      </c>
      <c r="AG600" s="0" t="s">
        <v>150</v>
      </c>
    </row>
    <row r="601" customFormat="false" ht="12.75" hidden="false" customHeight="false" outlineLevel="0" collapsed="false">
      <c r="A601" s="234"/>
      <c r="B601" s="235" t="s">
        <v>22</v>
      </c>
      <c r="C601" s="236"/>
      <c r="D601" s="237"/>
      <c r="E601" s="238"/>
      <c r="F601" s="238"/>
      <c r="G601" s="239" t="n">
        <f aca="false">G8+G31+G44+G47+G54+G73+G91+G106+G120+G123+G134+G156+G160+G167+G177+G194+G234+G247+G277+G280+G296+G307+G317+G330+G347+G356+G405+G420+G443+G500+G518+G523+G529+G533+G536+G547+G553+G580+G584+G597</f>
        <v>0</v>
      </c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3"/>
      <c r="U601" s="163"/>
      <c r="V601" s="163"/>
      <c r="W601" s="163"/>
      <c r="X601" s="163"/>
      <c r="AE601" s="0" t="n">
        <f aca="false">SUMIF(L7:L599,AE600,G7:G599)</f>
        <v>0</v>
      </c>
      <c r="AF601" s="0" t="n">
        <f aca="false">SUMIF(L7:L599,AF600,G7:G599)</f>
        <v>0</v>
      </c>
      <c r="AG601" s="0" t="s">
        <v>734</v>
      </c>
    </row>
    <row r="602" customFormat="false" ht="12.75" hidden="false" customHeight="false" outlineLevel="0" collapsed="false">
      <c r="C602" s="240"/>
      <c r="D602" s="111"/>
      <c r="AG602" s="0" t="s">
        <v>735</v>
      </c>
    </row>
    <row r="603" customFormat="false" ht="12.75" hidden="false" customHeight="false" outlineLevel="0" collapsed="false">
      <c r="D603" s="111"/>
    </row>
    <row r="604" customFormat="false" ht="12.75" hidden="false" customHeight="false" outlineLevel="0" collapsed="false">
      <c r="D604" s="111"/>
    </row>
    <row r="605" customFormat="false" ht="12.75" hidden="false" customHeight="false" outlineLevel="0" collapsed="false">
      <c r="D605" s="111"/>
    </row>
    <row r="606" customFormat="false" ht="12.75" hidden="false" customHeight="false" outlineLevel="0" collapsed="false">
      <c r="D606" s="111"/>
    </row>
    <row r="607" customFormat="false" ht="12.75" hidden="false" customHeight="false" outlineLevel="0" collapsed="false">
      <c r="D607" s="111"/>
    </row>
    <row r="608" customFormat="false" ht="12.75" hidden="false" customHeight="false" outlineLevel="0" collapsed="false">
      <c r="D608" s="111"/>
    </row>
    <row r="609" customFormat="false" ht="12.75" hidden="false" customHeight="false" outlineLevel="0" collapsed="false">
      <c r="D609" s="111"/>
    </row>
    <row r="610" customFormat="false" ht="12.75" hidden="false" customHeight="false" outlineLevel="0" collapsed="false">
      <c r="D610" s="111"/>
    </row>
    <row r="611" customFormat="false" ht="12.75" hidden="false" customHeight="false" outlineLevel="0" collapsed="false">
      <c r="D611" s="111"/>
    </row>
    <row r="612" customFormat="false" ht="12.75" hidden="false" customHeight="false" outlineLevel="0" collapsed="false">
      <c r="D612" s="111"/>
    </row>
    <row r="613" customFormat="false" ht="12.75" hidden="false" customHeight="false" outlineLevel="0" collapsed="false">
      <c r="D613" s="111"/>
    </row>
    <row r="614" customFormat="false" ht="12.75" hidden="false" customHeight="false" outlineLevel="0" collapsed="false">
      <c r="D614" s="111"/>
    </row>
    <row r="615" customFormat="false" ht="12.75" hidden="false" customHeight="false" outlineLevel="0" collapsed="false">
      <c r="D615" s="111"/>
    </row>
    <row r="616" customFormat="false" ht="12.75" hidden="false" customHeight="false" outlineLevel="0" collapsed="false">
      <c r="D616" s="111"/>
    </row>
    <row r="617" customFormat="false" ht="12.75" hidden="false" customHeight="false" outlineLevel="0" collapsed="false">
      <c r="D617" s="111"/>
    </row>
    <row r="618" customFormat="false" ht="12.75" hidden="false" customHeight="false" outlineLevel="0" collapsed="false">
      <c r="D618" s="111"/>
    </row>
    <row r="619" customFormat="false" ht="12.75" hidden="false" customHeight="false" outlineLevel="0" collapsed="false">
      <c r="D619" s="111"/>
    </row>
    <row r="620" customFormat="false" ht="12.75" hidden="false" customHeight="false" outlineLevel="0" collapsed="false">
      <c r="D620" s="111"/>
    </row>
    <row r="621" customFormat="false" ht="12.75" hidden="false" customHeight="false" outlineLevel="0" collapsed="false">
      <c r="D621" s="111"/>
    </row>
    <row r="622" customFormat="false" ht="12.75" hidden="false" customHeight="false" outlineLevel="0" collapsed="false">
      <c r="D622" s="111"/>
    </row>
    <row r="623" customFormat="false" ht="12.75" hidden="false" customHeight="false" outlineLevel="0" collapsed="false">
      <c r="D623" s="111"/>
    </row>
    <row r="624" customFormat="false" ht="12.75" hidden="false" customHeight="false" outlineLevel="0" collapsed="false">
      <c r="D624" s="111"/>
    </row>
    <row r="625" customFormat="false" ht="12.75" hidden="false" customHeight="false" outlineLevel="0" collapsed="false">
      <c r="D625" s="111"/>
    </row>
    <row r="626" customFormat="false" ht="12.75" hidden="false" customHeight="false" outlineLevel="0" collapsed="false">
      <c r="D626" s="111"/>
    </row>
    <row r="627" customFormat="false" ht="12.75" hidden="false" customHeight="false" outlineLevel="0" collapsed="false">
      <c r="D627" s="111"/>
    </row>
    <row r="628" customFormat="false" ht="12.75" hidden="false" customHeight="false" outlineLevel="0" collapsed="false">
      <c r="D628" s="111"/>
    </row>
    <row r="629" customFormat="false" ht="12.75" hidden="false" customHeight="false" outlineLevel="0" collapsed="false">
      <c r="D629" s="111"/>
    </row>
    <row r="630" customFormat="false" ht="12.75" hidden="false" customHeight="false" outlineLevel="0" collapsed="false">
      <c r="D630" s="111"/>
    </row>
    <row r="631" customFormat="false" ht="12.75" hidden="false" customHeight="false" outlineLevel="0" collapsed="false">
      <c r="D631" s="111"/>
    </row>
    <row r="632" customFormat="false" ht="12.75" hidden="false" customHeight="false" outlineLevel="0" collapsed="false">
      <c r="D632" s="111"/>
    </row>
    <row r="633" customFormat="false" ht="12.75" hidden="false" customHeight="false" outlineLevel="0" collapsed="false">
      <c r="D633" s="111"/>
    </row>
    <row r="634" customFormat="false" ht="12.75" hidden="false" customHeight="false" outlineLevel="0" collapsed="false">
      <c r="D634" s="111"/>
    </row>
    <row r="635" customFormat="false" ht="12.75" hidden="false" customHeight="false" outlineLevel="0" collapsed="false">
      <c r="D635" s="111"/>
    </row>
    <row r="636" customFormat="false" ht="12.75" hidden="false" customHeight="false" outlineLevel="0" collapsed="false">
      <c r="D636" s="111"/>
    </row>
    <row r="637" customFormat="false" ht="12.75" hidden="false" customHeight="false" outlineLevel="0" collapsed="false">
      <c r="D637" s="111"/>
    </row>
    <row r="638" customFormat="false" ht="12.75" hidden="false" customHeight="false" outlineLevel="0" collapsed="false">
      <c r="D638" s="111"/>
    </row>
    <row r="639" customFormat="false" ht="12.75" hidden="false" customHeight="false" outlineLevel="0" collapsed="false">
      <c r="D639" s="111"/>
    </row>
    <row r="640" customFormat="false" ht="12.75" hidden="false" customHeight="false" outlineLevel="0" collapsed="false">
      <c r="D640" s="111"/>
    </row>
    <row r="641" customFormat="false" ht="12.75" hidden="false" customHeight="false" outlineLevel="0" collapsed="false">
      <c r="D641" s="111"/>
    </row>
    <row r="642" customFormat="false" ht="12.75" hidden="false" customHeight="false" outlineLevel="0" collapsed="false">
      <c r="D642" s="111"/>
    </row>
    <row r="643" customFormat="false" ht="12.75" hidden="false" customHeight="false" outlineLevel="0" collapsed="false">
      <c r="D643" s="111"/>
    </row>
    <row r="644" customFormat="false" ht="12.75" hidden="false" customHeight="false" outlineLevel="0" collapsed="false">
      <c r="D644" s="111"/>
    </row>
    <row r="645" customFormat="false" ht="12.75" hidden="false" customHeight="false" outlineLevel="0" collapsed="false">
      <c r="D645" s="111"/>
    </row>
    <row r="646" customFormat="false" ht="12.75" hidden="false" customHeight="false" outlineLevel="0" collapsed="false">
      <c r="D646" s="111"/>
    </row>
    <row r="647" customFormat="false" ht="12.75" hidden="false" customHeight="false" outlineLevel="0" collapsed="false">
      <c r="D647" s="111"/>
    </row>
    <row r="648" customFormat="false" ht="12.75" hidden="false" customHeight="false" outlineLevel="0" collapsed="false">
      <c r="D648" s="111"/>
    </row>
    <row r="649" customFormat="false" ht="12.75" hidden="false" customHeight="false" outlineLevel="0" collapsed="false">
      <c r="D649" s="111"/>
    </row>
    <row r="650" customFormat="false" ht="12.75" hidden="false" customHeight="false" outlineLevel="0" collapsed="false">
      <c r="D650" s="111"/>
    </row>
    <row r="651" customFormat="false" ht="12.75" hidden="false" customHeight="false" outlineLevel="0" collapsed="false">
      <c r="D651" s="111"/>
    </row>
    <row r="652" customFormat="false" ht="12.75" hidden="false" customHeight="false" outlineLevel="0" collapsed="false">
      <c r="D652" s="111"/>
    </row>
    <row r="653" customFormat="false" ht="12.75" hidden="false" customHeight="false" outlineLevel="0" collapsed="false">
      <c r="D653" s="111"/>
    </row>
    <row r="654" customFormat="false" ht="12.75" hidden="false" customHeight="false" outlineLevel="0" collapsed="false">
      <c r="D654" s="111"/>
    </row>
    <row r="655" customFormat="false" ht="12.75" hidden="false" customHeight="false" outlineLevel="0" collapsed="false">
      <c r="D655" s="111"/>
    </row>
    <row r="656" customFormat="false" ht="12.75" hidden="false" customHeight="false" outlineLevel="0" collapsed="false">
      <c r="D656" s="111"/>
    </row>
    <row r="657" customFormat="false" ht="12.75" hidden="false" customHeight="false" outlineLevel="0" collapsed="false">
      <c r="D657" s="111"/>
    </row>
    <row r="658" customFormat="false" ht="12.75" hidden="false" customHeight="false" outlineLevel="0" collapsed="false">
      <c r="D658" s="111"/>
    </row>
    <row r="659" customFormat="false" ht="12.75" hidden="false" customHeight="false" outlineLevel="0" collapsed="false">
      <c r="D659" s="111"/>
    </row>
    <row r="660" customFormat="false" ht="12.75" hidden="false" customHeight="false" outlineLevel="0" collapsed="false">
      <c r="D660" s="111"/>
    </row>
    <row r="661" customFormat="false" ht="12.75" hidden="false" customHeight="false" outlineLevel="0" collapsed="false">
      <c r="D661" s="111"/>
    </row>
    <row r="662" customFormat="false" ht="12.75" hidden="false" customHeight="false" outlineLevel="0" collapsed="false">
      <c r="D662" s="111"/>
    </row>
    <row r="663" customFormat="false" ht="12.75" hidden="false" customHeight="false" outlineLevel="0" collapsed="false">
      <c r="D663" s="111"/>
    </row>
    <row r="664" customFormat="false" ht="12.75" hidden="false" customHeight="false" outlineLevel="0" collapsed="false">
      <c r="D664" s="111"/>
    </row>
    <row r="665" customFormat="false" ht="12.75" hidden="false" customHeight="false" outlineLevel="0" collapsed="false">
      <c r="D665" s="111"/>
    </row>
    <row r="666" customFormat="false" ht="12.75" hidden="false" customHeight="false" outlineLevel="0" collapsed="false">
      <c r="D666" s="111"/>
    </row>
    <row r="667" customFormat="false" ht="12.75" hidden="false" customHeight="false" outlineLevel="0" collapsed="false">
      <c r="D667" s="111"/>
    </row>
    <row r="668" customFormat="false" ht="12.75" hidden="false" customHeight="false" outlineLevel="0" collapsed="false">
      <c r="D668" s="111"/>
    </row>
    <row r="669" customFormat="false" ht="12.75" hidden="false" customHeight="false" outlineLevel="0" collapsed="false">
      <c r="D669" s="111"/>
    </row>
    <row r="670" customFormat="false" ht="12.75" hidden="false" customHeight="false" outlineLevel="0" collapsed="false">
      <c r="D670" s="111"/>
    </row>
    <row r="671" customFormat="false" ht="12.75" hidden="false" customHeight="false" outlineLevel="0" collapsed="false">
      <c r="D671" s="111"/>
    </row>
    <row r="672" customFormat="false" ht="12.75" hidden="false" customHeight="false" outlineLevel="0" collapsed="false">
      <c r="D672" s="111"/>
    </row>
    <row r="673" customFormat="false" ht="12.75" hidden="false" customHeight="false" outlineLevel="0" collapsed="false">
      <c r="D673" s="111"/>
    </row>
    <row r="674" customFormat="false" ht="12.75" hidden="false" customHeight="false" outlineLevel="0" collapsed="false">
      <c r="D674" s="111"/>
    </row>
    <row r="675" customFormat="false" ht="12.75" hidden="false" customHeight="false" outlineLevel="0" collapsed="false">
      <c r="D675" s="111"/>
    </row>
    <row r="676" customFormat="false" ht="12.75" hidden="false" customHeight="false" outlineLevel="0" collapsed="false">
      <c r="D676" s="111"/>
    </row>
    <row r="677" customFormat="false" ht="12.75" hidden="false" customHeight="false" outlineLevel="0" collapsed="false">
      <c r="D677" s="111"/>
    </row>
    <row r="678" customFormat="false" ht="12.75" hidden="false" customHeight="false" outlineLevel="0" collapsed="false">
      <c r="D678" s="111"/>
    </row>
    <row r="679" customFormat="false" ht="12.75" hidden="false" customHeight="false" outlineLevel="0" collapsed="false">
      <c r="D679" s="111"/>
    </row>
    <row r="680" customFormat="false" ht="12.75" hidden="false" customHeight="false" outlineLevel="0" collapsed="false">
      <c r="D680" s="111"/>
    </row>
    <row r="681" customFormat="false" ht="12.75" hidden="false" customHeight="false" outlineLevel="0" collapsed="false">
      <c r="D681" s="111"/>
    </row>
    <row r="682" customFormat="false" ht="12.75" hidden="false" customHeight="false" outlineLevel="0" collapsed="false">
      <c r="D682" s="111"/>
    </row>
    <row r="683" customFormat="false" ht="12.75" hidden="false" customHeight="false" outlineLevel="0" collapsed="false">
      <c r="D683" s="111"/>
    </row>
    <row r="684" customFormat="false" ht="12.75" hidden="false" customHeight="false" outlineLevel="0" collapsed="false">
      <c r="D684" s="111"/>
    </row>
    <row r="685" customFormat="false" ht="12.75" hidden="false" customHeight="false" outlineLevel="0" collapsed="false">
      <c r="D685" s="111"/>
    </row>
    <row r="686" customFormat="false" ht="12.75" hidden="false" customHeight="false" outlineLevel="0" collapsed="false">
      <c r="D686" s="111"/>
    </row>
    <row r="687" customFormat="false" ht="12.75" hidden="false" customHeight="false" outlineLevel="0" collapsed="false">
      <c r="D687" s="111"/>
    </row>
    <row r="688" customFormat="false" ht="12.75" hidden="false" customHeight="false" outlineLevel="0" collapsed="false">
      <c r="D688" s="111"/>
    </row>
    <row r="689" customFormat="false" ht="12.75" hidden="false" customHeight="false" outlineLevel="0" collapsed="false">
      <c r="D689" s="111"/>
    </row>
    <row r="690" customFormat="false" ht="12.75" hidden="false" customHeight="false" outlineLevel="0" collapsed="false">
      <c r="D690" s="111"/>
    </row>
    <row r="691" customFormat="false" ht="12.75" hidden="false" customHeight="false" outlineLevel="0" collapsed="false">
      <c r="D691" s="111"/>
    </row>
    <row r="692" customFormat="false" ht="12.75" hidden="false" customHeight="false" outlineLevel="0" collapsed="false">
      <c r="D692" s="111"/>
    </row>
    <row r="693" customFormat="false" ht="12.75" hidden="false" customHeight="false" outlineLevel="0" collapsed="false">
      <c r="D693" s="111"/>
    </row>
    <row r="694" customFormat="false" ht="12.75" hidden="false" customHeight="false" outlineLevel="0" collapsed="false">
      <c r="D694" s="111"/>
    </row>
    <row r="695" customFormat="false" ht="12.75" hidden="false" customHeight="false" outlineLevel="0" collapsed="false">
      <c r="D695" s="111"/>
    </row>
    <row r="696" customFormat="false" ht="12.75" hidden="false" customHeight="false" outlineLevel="0" collapsed="false">
      <c r="D696" s="111"/>
    </row>
    <row r="697" customFormat="false" ht="12.75" hidden="false" customHeight="false" outlineLevel="0" collapsed="false">
      <c r="D697" s="111"/>
    </row>
    <row r="698" customFormat="false" ht="12.75" hidden="false" customHeight="false" outlineLevel="0" collapsed="false">
      <c r="D698" s="111"/>
    </row>
    <row r="699" customFormat="false" ht="12.75" hidden="false" customHeight="false" outlineLevel="0" collapsed="false">
      <c r="D699" s="111"/>
    </row>
    <row r="700" customFormat="false" ht="12.75" hidden="false" customHeight="false" outlineLevel="0" collapsed="false">
      <c r="D700" s="111"/>
    </row>
    <row r="701" customFormat="false" ht="12.75" hidden="false" customHeight="false" outlineLevel="0" collapsed="false">
      <c r="D701" s="111"/>
    </row>
    <row r="702" customFormat="false" ht="12.75" hidden="false" customHeight="false" outlineLevel="0" collapsed="false">
      <c r="D702" s="111"/>
    </row>
    <row r="703" customFormat="false" ht="12.75" hidden="false" customHeight="false" outlineLevel="0" collapsed="false">
      <c r="D703" s="111"/>
    </row>
    <row r="704" customFormat="false" ht="12.75" hidden="false" customHeight="false" outlineLevel="0" collapsed="false">
      <c r="D704" s="111"/>
    </row>
    <row r="705" customFormat="false" ht="12.75" hidden="false" customHeight="false" outlineLevel="0" collapsed="false">
      <c r="D705" s="111"/>
    </row>
    <row r="706" customFormat="false" ht="12.75" hidden="false" customHeight="false" outlineLevel="0" collapsed="false">
      <c r="D706" s="111"/>
    </row>
    <row r="707" customFormat="false" ht="12.75" hidden="false" customHeight="false" outlineLevel="0" collapsed="false">
      <c r="D707" s="111"/>
    </row>
    <row r="708" customFormat="false" ht="12.75" hidden="false" customHeight="false" outlineLevel="0" collapsed="false">
      <c r="D708" s="111"/>
    </row>
    <row r="709" customFormat="false" ht="12.75" hidden="false" customHeight="false" outlineLevel="0" collapsed="false">
      <c r="D709" s="111"/>
    </row>
    <row r="710" customFormat="false" ht="12.75" hidden="false" customHeight="false" outlineLevel="0" collapsed="false">
      <c r="D710" s="111"/>
    </row>
    <row r="711" customFormat="false" ht="12.75" hidden="false" customHeight="false" outlineLevel="0" collapsed="false">
      <c r="D711" s="111"/>
    </row>
    <row r="712" customFormat="false" ht="12.75" hidden="false" customHeight="false" outlineLevel="0" collapsed="false">
      <c r="D712" s="111"/>
    </row>
    <row r="713" customFormat="false" ht="12.75" hidden="false" customHeight="false" outlineLevel="0" collapsed="false">
      <c r="D713" s="111"/>
    </row>
    <row r="714" customFormat="false" ht="12.75" hidden="false" customHeight="false" outlineLevel="0" collapsed="false">
      <c r="D714" s="111"/>
    </row>
    <row r="715" customFormat="false" ht="12.75" hidden="false" customHeight="false" outlineLevel="0" collapsed="false">
      <c r="D715" s="111"/>
    </row>
    <row r="716" customFormat="false" ht="12.75" hidden="false" customHeight="false" outlineLevel="0" collapsed="false">
      <c r="D716" s="111"/>
    </row>
    <row r="717" customFormat="false" ht="12.75" hidden="false" customHeight="false" outlineLevel="0" collapsed="false">
      <c r="D717" s="111"/>
    </row>
    <row r="718" customFormat="false" ht="12.75" hidden="false" customHeight="false" outlineLevel="0" collapsed="false">
      <c r="D718" s="111"/>
    </row>
    <row r="719" customFormat="false" ht="12.75" hidden="false" customHeight="false" outlineLevel="0" collapsed="false">
      <c r="D719" s="111"/>
    </row>
    <row r="720" customFormat="false" ht="12.75" hidden="false" customHeight="false" outlineLevel="0" collapsed="false">
      <c r="D720" s="111"/>
    </row>
    <row r="721" customFormat="false" ht="12.75" hidden="false" customHeight="false" outlineLevel="0" collapsed="false">
      <c r="D721" s="111"/>
    </row>
    <row r="722" customFormat="false" ht="12.75" hidden="false" customHeight="false" outlineLevel="0" collapsed="false">
      <c r="D722" s="111"/>
    </row>
    <row r="723" customFormat="false" ht="12.75" hidden="false" customHeight="false" outlineLevel="0" collapsed="false">
      <c r="D723" s="111"/>
    </row>
    <row r="724" customFormat="false" ht="12.75" hidden="false" customHeight="false" outlineLevel="0" collapsed="false">
      <c r="D724" s="111"/>
    </row>
    <row r="725" customFormat="false" ht="12.75" hidden="false" customHeight="false" outlineLevel="0" collapsed="false">
      <c r="D725" s="111"/>
    </row>
    <row r="726" customFormat="false" ht="12.75" hidden="false" customHeight="false" outlineLevel="0" collapsed="false">
      <c r="D726" s="111"/>
    </row>
    <row r="727" customFormat="false" ht="12.75" hidden="false" customHeight="false" outlineLevel="0" collapsed="false">
      <c r="D727" s="111"/>
    </row>
    <row r="728" customFormat="false" ht="12.75" hidden="false" customHeight="false" outlineLevel="0" collapsed="false">
      <c r="D728" s="111"/>
    </row>
    <row r="729" customFormat="false" ht="12.75" hidden="false" customHeight="false" outlineLevel="0" collapsed="false">
      <c r="D729" s="111"/>
    </row>
    <row r="730" customFormat="false" ht="12.75" hidden="false" customHeight="false" outlineLevel="0" collapsed="false">
      <c r="D730" s="111"/>
    </row>
    <row r="731" customFormat="false" ht="12.75" hidden="false" customHeight="false" outlineLevel="0" collapsed="false">
      <c r="D731" s="111"/>
    </row>
    <row r="732" customFormat="false" ht="12.75" hidden="false" customHeight="false" outlineLevel="0" collapsed="false">
      <c r="D732" s="111"/>
    </row>
    <row r="733" customFormat="false" ht="12.75" hidden="false" customHeight="false" outlineLevel="0" collapsed="false">
      <c r="D733" s="111"/>
    </row>
    <row r="734" customFormat="false" ht="12.75" hidden="false" customHeight="false" outlineLevel="0" collapsed="false">
      <c r="D734" s="111"/>
    </row>
    <row r="735" customFormat="false" ht="12.75" hidden="false" customHeight="false" outlineLevel="0" collapsed="false">
      <c r="D735" s="111"/>
    </row>
    <row r="736" customFormat="false" ht="12.75" hidden="false" customHeight="false" outlineLevel="0" collapsed="false">
      <c r="D736" s="111"/>
    </row>
    <row r="737" customFormat="false" ht="12.75" hidden="false" customHeight="false" outlineLevel="0" collapsed="false">
      <c r="D737" s="111"/>
    </row>
    <row r="738" customFormat="false" ht="12.75" hidden="false" customHeight="false" outlineLevel="0" collapsed="false">
      <c r="D738" s="111"/>
    </row>
    <row r="739" customFormat="false" ht="12.75" hidden="false" customHeight="false" outlineLevel="0" collapsed="false">
      <c r="D739" s="111"/>
    </row>
    <row r="740" customFormat="false" ht="12.75" hidden="false" customHeight="false" outlineLevel="0" collapsed="false">
      <c r="D740" s="111"/>
    </row>
    <row r="741" customFormat="false" ht="12.75" hidden="false" customHeight="false" outlineLevel="0" collapsed="false">
      <c r="D741" s="111"/>
    </row>
    <row r="742" customFormat="false" ht="12.75" hidden="false" customHeight="false" outlineLevel="0" collapsed="false">
      <c r="D742" s="111"/>
    </row>
    <row r="743" customFormat="false" ht="12.75" hidden="false" customHeight="false" outlineLevel="0" collapsed="false">
      <c r="D743" s="111"/>
    </row>
    <row r="744" customFormat="false" ht="12.75" hidden="false" customHeight="false" outlineLevel="0" collapsed="false">
      <c r="D744" s="111"/>
    </row>
    <row r="745" customFormat="false" ht="12.75" hidden="false" customHeight="false" outlineLevel="0" collapsed="false">
      <c r="D745" s="111"/>
    </row>
    <row r="746" customFormat="false" ht="12.75" hidden="false" customHeight="false" outlineLevel="0" collapsed="false">
      <c r="D746" s="111"/>
    </row>
    <row r="747" customFormat="false" ht="12.75" hidden="false" customHeight="false" outlineLevel="0" collapsed="false">
      <c r="D747" s="111"/>
    </row>
    <row r="748" customFormat="false" ht="12.75" hidden="false" customHeight="false" outlineLevel="0" collapsed="false">
      <c r="D748" s="111"/>
    </row>
    <row r="749" customFormat="false" ht="12.75" hidden="false" customHeight="false" outlineLevel="0" collapsed="false">
      <c r="D749" s="111"/>
    </row>
    <row r="750" customFormat="false" ht="12.75" hidden="false" customHeight="false" outlineLevel="0" collapsed="false">
      <c r="D750" s="111"/>
    </row>
    <row r="751" customFormat="false" ht="12.75" hidden="false" customHeight="false" outlineLevel="0" collapsed="false">
      <c r="D751" s="111"/>
    </row>
    <row r="752" customFormat="false" ht="12.75" hidden="false" customHeight="false" outlineLevel="0" collapsed="false">
      <c r="D752" s="111"/>
    </row>
    <row r="753" customFormat="false" ht="12.75" hidden="false" customHeight="false" outlineLevel="0" collapsed="false">
      <c r="D753" s="111"/>
    </row>
    <row r="754" customFormat="false" ht="12.75" hidden="false" customHeight="false" outlineLevel="0" collapsed="false">
      <c r="D754" s="111"/>
    </row>
    <row r="755" customFormat="false" ht="12.75" hidden="false" customHeight="false" outlineLevel="0" collapsed="false">
      <c r="D755" s="111"/>
    </row>
    <row r="756" customFormat="false" ht="12.75" hidden="false" customHeight="false" outlineLevel="0" collapsed="false">
      <c r="D756" s="111"/>
    </row>
    <row r="757" customFormat="false" ht="12.75" hidden="false" customHeight="false" outlineLevel="0" collapsed="false">
      <c r="D757" s="111"/>
    </row>
    <row r="758" customFormat="false" ht="12.75" hidden="false" customHeight="false" outlineLevel="0" collapsed="false">
      <c r="D758" s="111"/>
    </row>
    <row r="759" customFormat="false" ht="12.75" hidden="false" customHeight="false" outlineLevel="0" collapsed="false">
      <c r="D759" s="111"/>
    </row>
    <row r="760" customFormat="false" ht="12.75" hidden="false" customHeight="false" outlineLevel="0" collapsed="false">
      <c r="D760" s="111"/>
    </row>
    <row r="761" customFormat="false" ht="12.75" hidden="false" customHeight="false" outlineLevel="0" collapsed="false">
      <c r="D761" s="111"/>
    </row>
    <row r="762" customFormat="false" ht="12.75" hidden="false" customHeight="false" outlineLevel="0" collapsed="false">
      <c r="D762" s="111"/>
    </row>
    <row r="763" customFormat="false" ht="12.75" hidden="false" customHeight="false" outlineLevel="0" collapsed="false">
      <c r="D763" s="111"/>
    </row>
    <row r="764" customFormat="false" ht="12.75" hidden="false" customHeight="false" outlineLevel="0" collapsed="false">
      <c r="D764" s="111"/>
    </row>
    <row r="765" customFormat="false" ht="12.75" hidden="false" customHeight="false" outlineLevel="0" collapsed="false">
      <c r="D765" s="111"/>
    </row>
    <row r="766" customFormat="false" ht="12.75" hidden="false" customHeight="false" outlineLevel="0" collapsed="false">
      <c r="D766" s="111"/>
    </row>
    <row r="767" customFormat="false" ht="12.75" hidden="false" customHeight="false" outlineLevel="0" collapsed="false">
      <c r="D767" s="111"/>
    </row>
    <row r="768" customFormat="false" ht="12.75" hidden="false" customHeight="false" outlineLevel="0" collapsed="false">
      <c r="D768" s="111"/>
    </row>
    <row r="769" customFormat="false" ht="12.75" hidden="false" customHeight="false" outlineLevel="0" collapsed="false">
      <c r="D769" s="111"/>
    </row>
    <row r="770" customFormat="false" ht="12.75" hidden="false" customHeight="false" outlineLevel="0" collapsed="false">
      <c r="D770" s="111"/>
    </row>
    <row r="771" customFormat="false" ht="12.75" hidden="false" customHeight="false" outlineLevel="0" collapsed="false">
      <c r="D771" s="111"/>
    </row>
    <row r="772" customFormat="false" ht="12.75" hidden="false" customHeight="false" outlineLevel="0" collapsed="false">
      <c r="D772" s="111"/>
    </row>
    <row r="773" customFormat="false" ht="12.75" hidden="false" customHeight="false" outlineLevel="0" collapsed="false">
      <c r="D773" s="111"/>
    </row>
    <row r="774" customFormat="false" ht="12.75" hidden="false" customHeight="false" outlineLevel="0" collapsed="false">
      <c r="D774" s="111"/>
    </row>
    <row r="775" customFormat="false" ht="12.75" hidden="false" customHeight="false" outlineLevel="0" collapsed="false">
      <c r="D775" s="111"/>
    </row>
    <row r="776" customFormat="false" ht="12.75" hidden="false" customHeight="false" outlineLevel="0" collapsed="false">
      <c r="D776" s="111"/>
    </row>
    <row r="777" customFormat="false" ht="12.75" hidden="false" customHeight="false" outlineLevel="0" collapsed="false">
      <c r="D777" s="111"/>
    </row>
    <row r="778" customFormat="false" ht="12.75" hidden="false" customHeight="false" outlineLevel="0" collapsed="false">
      <c r="D778" s="111"/>
    </row>
    <row r="779" customFormat="false" ht="12.75" hidden="false" customHeight="false" outlineLevel="0" collapsed="false">
      <c r="D779" s="111"/>
    </row>
    <row r="780" customFormat="false" ht="12.75" hidden="false" customHeight="false" outlineLevel="0" collapsed="false">
      <c r="D780" s="111"/>
    </row>
    <row r="781" customFormat="false" ht="12.75" hidden="false" customHeight="false" outlineLevel="0" collapsed="false">
      <c r="D781" s="111"/>
    </row>
    <row r="782" customFormat="false" ht="12.75" hidden="false" customHeight="false" outlineLevel="0" collapsed="false">
      <c r="D782" s="111"/>
    </row>
    <row r="783" customFormat="false" ht="12.75" hidden="false" customHeight="false" outlineLevel="0" collapsed="false">
      <c r="D783" s="111"/>
    </row>
    <row r="784" customFormat="false" ht="12.75" hidden="false" customHeight="false" outlineLevel="0" collapsed="false">
      <c r="D784" s="111"/>
    </row>
    <row r="785" customFormat="false" ht="12.75" hidden="false" customHeight="false" outlineLevel="0" collapsed="false">
      <c r="D785" s="111"/>
    </row>
    <row r="786" customFormat="false" ht="12.75" hidden="false" customHeight="false" outlineLevel="0" collapsed="false">
      <c r="D786" s="111"/>
    </row>
    <row r="787" customFormat="false" ht="12.75" hidden="false" customHeight="false" outlineLevel="0" collapsed="false">
      <c r="D787" s="111"/>
    </row>
    <row r="788" customFormat="false" ht="12.75" hidden="false" customHeight="false" outlineLevel="0" collapsed="false">
      <c r="D788" s="111"/>
    </row>
    <row r="789" customFormat="false" ht="12.75" hidden="false" customHeight="false" outlineLevel="0" collapsed="false">
      <c r="D789" s="111"/>
    </row>
    <row r="790" customFormat="false" ht="12.75" hidden="false" customHeight="false" outlineLevel="0" collapsed="false">
      <c r="D790" s="111"/>
    </row>
    <row r="791" customFormat="false" ht="12.75" hidden="false" customHeight="false" outlineLevel="0" collapsed="false">
      <c r="D791" s="111"/>
    </row>
    <row r="792" customFormat="false" ht="12.75" hidden="false" customHeight="false" outlineLevel="0" collapsed="false">
      <c r="D792" s="111"/>
    </row>
    <row r="793" customFormat="false" ht="12.75" hidden="false" customHeight="false" outlineLevel="0" collapsed="false">
      <c r="D793" s="111"/>
    </row>
    <row r="794" customFormat="false" ht="12.75" hidden="false" customHeight="false" outlineLevel="0" collapsed="false">
      <c r="D794" s="111"/>
    </row>
    <row r="795" customFormat="false" ht="12.75" hidden="false" customHeight="false" outlineLevel="0" collapsed="false">
      <c r="D795" s="111"/>
    </row>
    <row r="796" customFormat="false" ht="12.75" hidden="false" customHeight="false" outlineLevel="0" collapsed="false">
      <c r="D796" s="111"/>
    </row>
    <row r="797" customFormat="false" ht="12.75" hidden="false" customHeight="false" outlineLevel="0" collapsed="false">
      <c r="D797" s="111"/>
    </row>
    <row r="798" customFormat="false" ht="12.75" hidden="false" customHeight="false" outlineLevel="0" collapsed="false">
      <c r="D798" s="111"/>
    </row>
    <row r="799" customFormat="false" ht="12.75" hidden="false" customHeight="false" outlineLevel="0" collapsed="false">
      <c r="D799" s="111"/>
    </row>
    <row r="800" customFormat="false" ht="12.75" hidden="false" customHeight="false" outlineLevel="0" collapsed="false">
      <c r="D800" s="111"/>
    </row>
    <row r="801" customFormat="false" ht="12.75" hidden="false" customHeight="false" outlineLevel="0" collapsed="false">
      <c r="D801" s="111"/>
    </row>
    <row r="802" customFormat="false" ht="12.75" hidden="false" customHeight="false" outlineLevel="0" collapsed="false">
      <c r="D802" s="111"/>
    </row>
    <row r="803" customFormat="false" ht="12.75" hidden="false" customHeight="false" outlineLevel="0" collapsed="false">
      <c r="D803" s="111"/>
    </row>
    <row r="804" customFormat="false" ht="12.75" hidden="false" customHeight="false" outlineLevel="0" collapsed="false">
      <c r="D804" s="111"/>
    </row>
    <row r="805" customFormat="false" ht="12.75" hidden="false" customHeight="false" outlineLevel="0" collapsed="false">
      <c r="D805" s="111"/>
    </row>
    <row r="806" customFormat="false" ht="12.75" hidden="false" customHeight="false" outlineLevel="0" collapsed="false">
      <c r="D806" s="111"/>
    </row>
    <row r="807" customFormat="false" ht="12.75" hidden="false" customHeight="false" outlineLevel="0" collapsed="false">
      <c r="D807" s="111"/>
    </row>
    <row r="808" customFormat="false" ht="12.75" hidden="false" customHeight="false" outlineLevel="0" collapsed="false">
      <c r="D808" s="111"/>
    </row>
    <row r="809" customFormat="false" ht="12.75" hidden="false" customHeight="false" outlineLevel="0" collapsed="false">
      <c r="D809" s="111"/>
    </row>
    <row r="810" customFormat="false" ht="12.75" hidden="false" customHeight="false" outlineLevel="0" collapsed="false">
      <c r="D810" s="111"/>
    </row>
    <row r="811" customFormat="false" ht="12.75" hidden="false" customHeight="false" outlineLevel="0" collapsed="false">
      <c r="D811" s="111"/>
    </row>
    <row r="812" customFormat="false" ht="12.75" hidden="false" customHeight="false" outlineLevel="0" collapsed="false">
      <c r="D812" s="111"/>
    </row>
    <row r="813" customFormat="false" ht="12.75" hidden="false" customHeight="false" outlineLevel="0" collapsed="false">
      <c r="D813" s="111"/>
    </row>
    <row r="814" customFormat="false" ht="12.75" hidden="false" customHeight="false" outlineLevel="0" collapsed="false">
      <c r="D814" s="111"/>
    </row>
    <row r="815" customFormat="false" ht="12.75" hidden="false" customHeight="false" outlineLevel="0" collapsed="false">
      <c r="D815" s="111"/>
    </row>
    <row r="816" customFormat="false" ht="12.75" hidden="false" customHeight="false" outlineLevel="0" collapsed="false">
      <c r="D816" s="111"/>
    </row>
    <row r="817" customFormat="false" ht="12.75" hidden="false" customHeight="false" outlineLevel="0" collapsed="false">
      <c r="D817" s="111"/>
    </row>
    <row r="818" customFormat="false" ht="12.75" hidden="false" customHeight="false" outlineLevel="0" collapsed="false">
      <c r="D818" s="111"/>
    </row>
    <row r="819" customFormat="false" ht="12.75" hidden="false" customHeight="false" outlineLevel="0" collapsed="false">
      <c r="D819" s="111"/>
    </row>
    <row r="820" customFormat="false" ht="12.75" hidden="false" customHeight="false" outlineLevel="0" collapsed="false">
      <c r="D820" s="111"/>
    </row>
    <row r="821" customFormat="false" ht="12.75" hidden="false" customHeight="false" outlineLevel="0" collapsed="false">
      <c r="D821" s="111"/>
    </row>
    <row r="822" customFormat="false" ht="12.75" hidden="false" customHeight="false" outlineLevel="0" collapsed="false">
      <c r="D822" s="111"/>
    </row>
    <row r="823" customFormat="false" ht="12.75" hidden="false" customHeight="false" outlineLevel="0" collapsed="false">
      <c r="D823" s="111"/>
    </row>
    <row r="824" customFormat="false" ht="12.75" hidden="false" customHeight="false" outlineLevel="0" collapsed="false">
      <c r="D824" s="111"/>
    </row>
    <row r="825" customFormat="false" ht="12.75" hidden="false" customHeight="false" outlineLevel="0" collapsed="false">
      <c r="D825" s="111"/>
    </row>
    <row r="826" customFormat="false" ht="12.75" hidden="false" customHeight="false" outlineLevel="0" collapsed="false">
      <c r="D826" s="111"/>
    </row>
    <row r="827" customFormat="false" ht="12.75" hidden="false" customHeight="false" outlineLevel="0" collapsed="false">
      <c r="D827" s="111"/>
    </row>
    <row r="828" customFormat="false" ht="12.75" hidden="false" customHeight="false" outlineLevel="0" collapsed="false">
      <c r="D828" s="111"/>
    </row>
    <row r="829" customFormat="false" ht="12.75" hidden="false" customHeight="false" outlineLevel="0" collapsed="false">
      <c r="D829" s="111"/>
    </row>
    <row r="830" customFormat="false" ht="12.75" hidden="false" customHeight="false" outlineLevel="0" collapsed="false">
      <c r="D830" s="111"/>
    </row>
    <row r="831" customFormat="false" ht="12.75" hidden="false" customHeight="false" outlineLevel="0" collapsed="false">
      <c r="D831" s="111"/>
    </row>
    <row r="832" customFormat="false" ht="12.75" hidden="false" customHeight="false" outlineLevel="0" collapsed="false">
      <c r="D832" s="111"/>
    </row>
    <row r="833" customFormat="false" ht="12.75" hidden="false" customHeight="false" outlineLevel="0" collapsed="false">
      <c r="D833" s="111"/>
    </row>
    <row r="834" customFormat="false" ht="12.75" hidden="false" customHeight="false" outlineLevel="0" collapsed="false">
      <c r="D834" s="111"/>
    </row>
    <row r="835" customFormat="false" ht="12.75" hidden="false" customHeight="false" outlineLevel="0" collapsed="false">
      <c r="D835" s="111"/>
    </row>
    <row r="836" customFormat="false" ht="12.75" hidden="false" customHeight="false" outlineLevel="0" collapsed="false">
      <c r="D836" s="111"/>
    </row>
    <row r="837" customFormat="false" ht="12.75" hidden="false" customHeight="false" outlineLevel="0" collapsed="false">
      <c r="D837" s="111"/>
    </row>
    <row r="838" customFormat="false" ht="12.75" hidden="false" customHeight="false" outlineLevel="0" collapsed="false">
      <c r="D838" s="111"/>
    </row>
    <row r="839" customFormat="false" ht="12.75" hidden="false" customHeight="false" outlineLevel="0" collapsed="false">
      <c r="D839" s="111"/>
    </row>
    <row r="840" customFormat="false" ht="12.75" hidden="false" customHeight="false" outlineLevel="0" collapsed="false">
      <c r="D840" s="111"/>
    </row>
    <row r="841" customFormat="false" ht="12.75" hidden="false" customHeight="false" outlineLevel="0" collapsed="false">
      <c r="D841" s="111"/>
    </row>
    <row r="842" customFormat="false" ht="12.75" hidden="false" customHeight="false" outlineLevel="0" collapsed="false">
      <c r="D842" s="111"/>
    </row>
    <row r="843" customFormat="false" ht="12.75" hidden="false" customHeight="false" outlineLevel="0" collapsed="false">
      <c r="D843" s="111"/>
    </row>
    <row r="844" customFormat="false" ht="12.75" hidden="false" customHeight="false" outlineLevel="0" collapsed="false">
      <c r="D844" s="111"/>
    </row>
    <row r="845" customFormat="false" ht="12.75" hidden="false" customHeight="false" outlineLevel="0" collapsed="false">
      <c r="D845" s="111"/>
    </row>
    <row r="846" customFormat="false" ht="12.75" hidden="false" customHeight="false" outlineLevel="0" collapsed="false">
      <c r="D846" s="111"/>
    </row>
    <row r="847" customFormat="false" ht="12.75" hidden="false" customHeight="false" outlineLevel="0" collapsed="false">
      <c r="D847" s="111"/>
    </row>
    <row r="848" customFormat="false" ht="12.75" hidden="false" customHeight="false" outlineLevel="0" collapsed="false">
      <c r="D848" s="111"/>
    </row>
    <row r="849" customFormat="false" ht="12.75" hidden="false" customHeight="false" outlineLevel="0" collapsed="false">
      <c r="D849" s="111"/>
    </row>
    <row r="850" customFormat="false" ht="12.75" hidden="false" customHeight="false" outlineLevel="0" collapsed="false">
      <c r="D850" s="111"/>
    </row>
    <row r="851" customFormat="false" ht="12.75" hidden="false" customHeight="false" outlineLevel="0" collapsed="false">
      <c r="D851" s="111"/>
    </row>
    <row r="852" customFormat="false" ht="12.75" hidden="false" customHeight="false" outlineLevel="0" collapsed="false">
      <c r="D852" s="111"/>
    </row>
    <row r="853" customFormat="false" ht="12.75" hidden="false" customHeight="false" outlineLevel="0" collapsed="false">
      <c r="D853" s="111"/>
    </row>
    <row r="854" customFormat="false" ht="12.75" hidden="false" customHeight="false" outlineLevel="0" collapsed="false">
      <c r="D854" s="111"/>
    </row>
    <row r="855" customFormat="false" ht="12.75" hidden="false" customHeight="false" outlineLevel="0" collapsed="false">
      <c r="D855" s="111"/>
    </row>
    <row r="856" customFormat="false" ht="12.75" hidden="false" customHeight="false" outlineLevel="0" collapsed="false">
      <c r="D856" s="111"/>
    </row>
    <row r="857" customFormat="false" ht="12.75" hidden="false" customHeight="false" outlineLevel="0" collapsed="false">
      <c r="D857" s="111"/>
    </row>
    <row r="858" customFormat="false" ht="12.75" hidden="false" customHeight="false" outlineLevel="0" collapsed="false">
      <c r="D858" s="111"/>
    </row>
    <row r="859" customFormat="false" ht="12.75" hidden="false" customHeight="false" outlineLevel="0" collapsed="false">
      <c r="D859" s="111"/>
    </row>
    <row r="860" customFormat="false" ht="12.75" hidden="false" customHeight="false" outlineLevel="0" collapsed="false">
      <c r="D860" s="111"/>
    </row>
    <row r="861" customFormat="false" ht="12.75" hidden="false" customHeight="false" outlineLevel="0" collapsed="false">
      <c r="D861" s="111"/>
    </row>
    <row r="862" customFormat="false" ht="12.75" hidden="false" customHeight="false" outlineLevel="0" collapsed="false">
      <c r="D862" s="111"/>
    </row>
    <row r="863" customFormat="false" ht="12.75" hidden="false" customHeight="false" outlineLevel="0" collapsed="false">
      <c r="D863" s="111"/>
    </row>
    <row r="864" customFormat="false" ht="12.75" hidden="false" customHeight="false" outlineLevel="0" collapsed="false">
      <c r="D864" s="111"/>
    </row>
    <row r="865" customFormat="false" ht="12.75" hidden="false" customHeight="false" outlineLevel="0" collapsed="false">
      <c r="D865" s="111"/>
    </row>
    <row r="866" customFormat="false" ht="12.75" hidden="false" customHeight="false" outlineLevel="0" collapsed="false">
      <c r="D866" s="111"/>
    </row>
    <row r="867" customFormat="false" ht="12.75" hidden="false" customHeight="false" outlineLevel="0" collapsed="false">
      <c r="D867" s="111"/>
    </row>
    <row r="868" customFormat="false" ht="12.75" hidden="false" customHeight="false" outlineLevel="0" collapsed="false">
      <c r="D868" s="111"/>
    </row>
    <row r="869" customFormat="false" ht="12.75" hidden="false" customHeight="false" outlineLevel="0" collapsed="false">
      <c r="D869" s="111"/>
    </row>
    <row r="870" customFormat="false" ht="12.75" hidden="false" customHeight="false" outlineLevel="0" collapsed="false">
      <c r="D870" s="111"/>
    </row>
    <row r="871" customFormat="false" ht="12.75" hidden="false" customHeight="false" outlineLevel="0" collapsed="false">
      <c r="D871" s="111"/>
    </row>
    <row r="872" customFormat="false" ht="12.75" hidden="false" customHeight="false" outlineLevel="0" collapsed="false">
      <c r="D872" s="111"/>
    </row>
    <row r="873" customFormat="false" ht="12.75" hidden="false" customHeight="false" outlineLevel="0" collapsed="false">
      <c r="D873" s="111"/>
    </row>
    <row r="874" customFormat="false" ht="12.75" hidden="false" customHeight="false" outlineLevel="0" collapsed="false">
      <c r="D874" s="111"/>
    </row>
    <row r="875" customFormat="false" ht="12.75" hidden="false" customHeight="false" outlineLevel="0" collapsed="false">
      <c r="D875" s="111"/>
    </row>
    <row r="876" customFormat="false" ht="12.75" hidden="false" customHeight="false" outlineLevel="0" collapsed="false">
      <c r="D876" s="111"/>
    </row>
    <row r="877" customFormat="false" ht="12.75" hidden="false" customHeight="false" outlineLevel="0" collapsed="false">
      <c r="D877" s="111"/>
    </row>
    <row r="878" customFormat="false" ht="12.75" hidden="false" customHeight="false" outlineLevel="0" collapsed="false">
      <c r="D878" s="111"/>
    </row>
    <row r="879" customFormat="false" ht="12.75" hidden="false" customHeight="false" outlineLevel="0" collapsed="false">
      <c r="D879" s="111"/>
    </row>
    <row r="880" customFormat="false" ht="12.75" hidden="false" customHeight="false" outlineLevel="0" collapsed="false">
      <c r="D880" s="111"/>
    </row>
    <row r="881" customFormat="false" ht="12.75" hidden="false" customHeight="false" outlineLevel="0" collapsed="false">
      <c r="D881" s="111"/>
    </row>
    <row r="882" customFormat="false" ht="12.75" hidden="false" customHeight="false" outlineLevel="0" collapsed="false">
      <c r="D882" s="111"/>
    </row>
    <row r="883" customFormat="false" ht="12.75" hidden="false" customHeight="false" outlineLevel="0" collapsed="false">
      <c r="D883" s="111"/>
    </row>
    <row r="884" customFormat="false" ht="12.75" hidden="false" customHeight="false" outlineLevel="0" collapsed="false">
      <c r="D884" s="111"/>
    </row>
    <row r="885" customFormat="false" ht="12.75" hidden="false" customHeight="false" outlineLevel="0" collapsed="false">
      <c r="D885" s="111"/>
    </row>
    <row r="886" customFormat="false" ht="12.75" hidden="false" customHeight="false" outlineLevel="0" collapsed="false">
      <c r="D886" s="111"/>
    </row>
    <row r="887" customFormat="false" ht="12.75" hidden="false" customHeight="false" outlineLevel="0" collapsed="false">
      <c r="D887" s="111"/>
    </row>
    <row r="888" customFormat="false" ht="12.75" hidden="false" customHeight="false" outlineLevel="0" collapsed="false">
      <c r="D888" s="111"/>
    </row>
    <row r="889" customFormat="false" ht="12.75" hidden="false" customHeight="false" outlineLevel="0" collapsed="false">
      <c r="D889" s="111"/>
    </row>
    <row r="890" customFormat="false" ht="12.75" hidden="false" customHeight="false" outlineLevel="0" collapsed="false">
      <c r="D890" s="111"/>
    </row>
    <row r="891" customFormat="false" ht="12.75" hidden="false" customHeight="false" outlineLevel="0" collapsed="false">
      <c r="D891" s="111"/>
    </row>
    <row r="892" customFormat="false" ht="12.75" hidden="false" customHeight="false" outlineLevel="0" collapsed="false">
      <c r="D892" s="111"/>
    </row>
    <row r="893" customFormat="false" ht="12.75" hidden="false" customHeight="false" outlineLevel="0" collapsed="false">
      <c r="D893" s="111"/>
    </row>
    <row r="894" customFormat="false" ht="12.75" hidden="false" customHeight="false" outlineLevel="0" collapsed="false">
      <c r="D894" s="111"/>
    </row>
    <row r="895" customFormat="false" ht="12.75" hidden="false" customHeight="false" outlineLevel="0" collapsed="false">
      <c r="D895" s="111"/>
    </row>
    <row r="896" customFormat="false" ht="12.75" hidden="false" customHeight="false" outlineLevel="0" collapsed="false">
      <c r="D896" s="111"/>
    </row>
    <row r="897" customFormat="false" ht="12.75" hidden="false" customHeight="false" outlineLevel="0" collapsed="false">
      <c r="D897" s="111"/>
    </row>
    <row r="898" customFormat="false" ht="12.75" hidden="false" customHeight="false" outlineLevel="0" collapsed="false">
      <c r="D898" s="111"/>
    </row>
    <row r="899" customFormat="false" ht="12.75" hidden="false" customHeight="false" outlineLevel="0" collapsed="false">
      <c r="D899" s="111"/>
    </row>
    <row r="900" customFormat="false" ht="12.75" hidden="false" customHeight="false" outlineLevel="0" collapsed="false">
      <c r="D900" s="111"/>
    </row>
    <row r="901" customFormat="false" ht="12.75" hidden="false" customHeight="false" outlineLevel="0" collapsed="false">
      <c r="D901" s="111"/>
    </row>
    <row r="902" customFormat="false" ht="12.75" hidden="false" customHeight="false" outlineLevel="0" collapsed="false">
      <c r="D902" s="111"/>
    </row>
    <row r="903" customFormat="false" ht="12.75" hidden="false" customHeight="false" outlineLevel="0" collapsed="false">
      <c r="D903" s="111"/>
    </row>
    <row r="904" customFormat="false" ht="12.75" hidden="false" customHeight="false" outlineLevel="0" collapsed="false">
      <c r="D904" s="111"/>
    </row>
    <row r="905" customFormat="false" ht="12.75" hidden="false" customHeight="false" outlineLevel="0" collapsed="false">
      <c r="D905" s="111"/>
    </row>
    <row r="906" customFormat="false" ht="12.75" hidden="false" customHeight="false" outlineLevel="0" collapsed="false">
      <c r="D906" s="111"/>
    </row>
    <row r="907" customFormat="false" ht="12.75" hidden="false" customHeight="false" outlineLevel="0" collapsed="false">
      <c r="D907" s="111"/>
    </row>
    <row r="908" customFormat="false" ht="12.75" hidden="false" customHeight="false" outlineLevel="0" collapsed="false">
      <c r="D908" s="111"/>
    </row>
    <row r="909" customFormat="false" ht="12.75" hidden="false" customHeight="false" outlineLevel="0" collapsed="false">
      <c r="D909" s="111"/>
    </row>
    <row r="910" customFormat="false" ht="12.75" hidden="false" customHeight="false" outlineLevel="0" collapsed="false">
      <c r="D910" s="111"/>
    </row>
    <row r="911" customFormat="false" ht="12.75" hidden="false" customHeight="false" outlineLevel="0" collapsed="false">
      <c r="D911" s="111"/>
    </row>
    <row r="912" customFormat="false" ht="12.75" hidden="false" customHeight="false" outlineLevel="0" collapsed="false">
      <c r="D912" s="111"/>
    </row>
    <row r="913" customFormat="false" ht="12.75" hidden="false" customHeight="false" outlineLevel="0" collapsed="false">
      <c r="D913" s="111"/>
    </row>
    <row r="914" customFormat="false" ht="12.75" hidden="false" customHeight="false" outlineLevel="0" collapsed="false">
      <c r="D914" s="111"/>
    </row>
    <row r="915" customFormat="false" ht="12.75" hidden="false" customHeight="false" outlineLevel="0" collapsed="false">
      <c r="D915" s="111"/>
    </row>
    <row r="916" customFormat="false" ht="12.75" hidden="false" customHeight="false" outlineLevel="0" collapsed="false">
      <c r="D916" s="111"/>
    </row>
    <row r="917" customFormat="false" ht="12.75" hidden="false" customHeight="false" outlineLevel="0" collapsed="false">
      <c r="D917" s="111"/>
    </row>
    <row r="918" customFormat="false" ht="12.75" hidden="false" customHeight="false" outlineLevel="0" collapsed="false">
      <c r="D918" s="111"/>
    </row>
    <row r="919" customFormat="false" ht="12.75" hidden="false" customHeight="false" outlineLevel="0" collapsed="false">
      <c r="D919" s="111"/>
    </row>
    <row r="920" customFormat="false" ht="12.75" hidden="false" customHeight="false" outlineLevel="0" collapsed="false">
      <c r="D920" s="111"/>
    </row>
    <row r="921" customFormat="false" ht="12.75" hidden="false" customHeight="false" outlineLevel="0" collapsed="false">
      <c r="D921" s="111"/>
    </row>
    <row r="922" customFormat="false" ht="12.75" hidden="false" customHeight="false" outlineLevel="0" collapsed="false">
      <c r="D922" s="111"/>
    </row>
    <row r="923" customFormat="false" ht="12.75" hidden="false" customHeight="false" outlineLevel="0" collapsed="false">
      <c r="D923" s="111"/>
    </row>
    <row r="924" customFormat="false" ht="12.75" hidden="false" customHeight="false" outlineLevel="0" collapsed="false">
      <c r="D924" s="111"/>
    </row>
    <row r="925" customFormat="false" ht="12.75" hidden="false" customHeight="false" outlineLevel="0" collapsed="false">
      <c r="D925" s="111"/>
    </row>
    <row r="926" customFormat="false" ht="12.75" hidden="false" customHeight="false" outlineLevel="0" collapsed="false">
      <c r="D926" s="111"/>
    </row>
    <row r="927" customFormat="false" ht="12.75" hidden="false" customHeight="false" outlineLevel="0" collapsed="false">
      <c r="D927" s="111"/>
    </row>
    <row r="928" customFormat="false" ht="12.75" hidden="false" customHeight="false" outlineLevel="0" collapsed="false">
      <c r="D928" s="111"/>
    </row>
    <row r="929" customFormat="false" ht="12.75" hidden="false" customHeight="false" outlineLevel="0" collapsed="false">
      <c r="D929" s="111"/>
    </row>
    <row r="930" customFormat="false" ht="12.75" hidden="false" customHeight="false" outlineLevel="0" collapsed="false">
      <c r="D930" s="111"/>
    </row>
    <row r="931" customFormat="false" ht="12.75" hidden="false" customHeight="false" outlineLevel="0" collapsed="false">
      <c r="D931" s="111"/>
    </row>
    <row r="932" customFormat="false" ht="12.75" hidden="false" customHeight="false" outlineLevel="0" collapsed="false">
      <c r="D932" s="111"/>
    </row>
    <row r="933" customFormat="false" ht="12.75" hidden="false" customHeight="false" outlineLevel="0" collapsed="false">
      <c r="D933" s="111"/>
    </row>
    <row r="934" customFormat="false" ht="12.75" hidden="false" customHeight="false" outlineLevel="0" collapsed="false">
      <c r="D934" s="111"/>
    </row>
    <row r="935" customFormat="false" ht="12.75" hidden="false" customHeight="false" outlineLevel="0" collapsed="false">
      <c r="D935" s="111"/>
    </row>
    <row r="936" customFormat="false" ht="12.75" hidden="false" customHeight="false" outlineLevel="0" collapsed="false">
      <c r="D936" s="111"/>
    </row>
    <row r="937" customFormat="false" ht="12.75" hidden="false" customHeight="false" outlineLevel="0" collapsed="false">
      <c r="D937" s="111"/>
    </row>
    <row r="938" customFormat="false" ht="12.75" hidden="false" customHeight="false" outlineLevel="0" collapsed="false">
      <c r="D938" s="111"/>
    </row>
    <row r="939" customFormat="false" ht="12.75" hidden="false" customHeight="false" outlineLevel="0" collapsed="false">
      <c r="D939" s="111"/>
    </row>
    <row r="940" customFormat="false" ht="12.75" hidden="false" customHeight="false" outlineLevel="0" collapsed="false">
      <c r="D940" s="111"/>
    </row>
    <row r="941" customFormat="false" ht="12.75" hidden="false" customHeight="false" outlineLevel="0" collapsed="false">
      <c r="D941" s="111"/>
    </row>
    <row r="942" customFormat="false" ht="12.75" hidden="false" customHeight="false" outlineLevel="0" collapsed="false">
      <c r="D942" s="111"/>
    </row>
    <row r="943" customFormat="false" ht="12.75" hidden="false" customHeight="false" outlineLevel="0" collapsed="false">
      <c r="D943" s="111"/>
    </row>
    <row r="944" customFormat="false" ht="12.75" hidden="false" customHeight="false" outlineLevel="0" collapsed="false">
      <c r="D944" s="111"/>
    </row>
    <row r="945" customFormat="false" ht="12.75" hidden="false" customHeight="false" outlineLevel="0" collapsed="false">
      <c r="D945" s="111"/>
    </row>
    <row r="946" customFormat="false" ht="12.75" hidden="false" customHeight="false" outlineLevel="0" collapsed="false">
      <c r="D946" s="111"/>
    </row>
    <row r="947" customFormat="false" ht="12.75" hidden="false" customHeight="false" outlineLevel="0" collapsed="false">
      <c r="D947" s="111"/>
    </row>
    <row r="948" customFormat="false" ht="12.75" hidden="false" customHeight="false" outlineLevel="0" collapsed="false">
      <c r="D948" s="111"/>
    </row>
    <row r="949" customFormat="false" ht="12.75" hidden="false" customHeight="false" outlineLevel="0" collapsed="false">
      <c r="D949" s="111"/>
    </row>
    <row r="950" customFormat="false" ht="12.75" hidden="false" customHeight="false" outlineLevel="0" collapsed="false">
      <c r="D950" s="111"/>
    </row>
    <row r="951" customFormat="false" ht="12.75" hidden="false" customHeight="false" outlineLevel="0" collapsed="false">
      <c r="D951" s="111"/>
    </row>
    <row r="952" customFormat="false" ht="12.75" hidden="false" customHeight="false" outlineLevel="0" collapsed="false">
      <c r="D952" s="111"/>
    </row>
    <row r="953" customFormat="false" ht="12.75" hidden="false" customHeight="false" outlineLevel="0" collapsed="false">
      <c r="D953" s="111"/>
    </row>
    <row r="954" customFormat="false" ht="12.75" hidden="false" customHeight="false" outlineLevel="0" collapsed="false">
      <c r="D954" s="111"/>
    </row>
    <row r="955" customFormat="false" ht="12.75" hidden="false" customHeight="false" outlineLevel="0" collapsed="false">
      <c r="D955" s="111"/>
    </row>
    <row r="956" customFormat="false" ht="12.75" hidden="false" customHeight="false" outlineLevel="0" collapsed="false">
      <c r="D956" s="111"/>
    </row>
    <row r="957" customFormat="false" ht="12.75" hidden="false" customHeight="false" outlineLevel="0" collapsed="false">
      <c r="D957" s="111"/>
    </row>
    <row r="958" customFormat="false" ht="12.75" hidden="false" customHeight="false" outlineLevel="0" collapsed="false">
      <c r="D958" s="111"/>
    </row>
    <row r="959" customFormat="false" ht="12.75" hidden="false" customHeight="false" outlineLevel="0" collapsed="false">
      <c r="D959" s="111"/>
    </row>
    <row r="960" customFormat="false" ht="12.75" hidden="false" customHeight="false" outlineLevel="0" collapsed="false">
      <c r="D960" s="111"/>
    </row>
    <row r="961" customFormat="false" ht="12.75" hidden="false" customHeight="false" outlineLevel="0" collapsed="false">
      <c r="D961" s="111"/>
    </row>
    <row r="962" customFormat="false" ht="12.75" hidden="false" customHeight="false" outlineLevel="0" collapsed="false">
      <c r="D962" s="111"/>
    </row>
    <row r="963" customFormat="false" ht="12.75" hidden="false" customHeight="false" outlineLevel="0" collapsed="false">
      <c r="D963" s="111"/>
    </row>
    <row r="964" customFormat="false" ht="12.75" hidden="false" customHeight="false" outlineLevel="0" collapsed="false">
      <c r="D964" s="111"/>
    </row>
    <row r="965" customFormat="false" ht="12.75" hidden="false" customHeight="false" outlineLevel="0" collapsed="false">
      <c r="D965" s="111"/>
    </row>
    <row r="966" customFormat="false" ht="12.75" hidden="false" customHeight="false" outlineLevel="0" collapsed="false">
      <c r="D966" s="111"/>
    </row>
    <row r="967" customFormat="false" ht="12.75" hidden="false" customHeight="false" outlineLevel="0" collapsed="false">
      <c r="D967" s="111"/>
    </row>
    <row r="968" customFormat="false" ht="12.75" hidden="false" customHeight="false" outlineLevel="0" collapsed="false">
      <c r="D968" s="111"/>
    </row>
    <row r="969" customFormat="false" ht="12.75" hidden="false" customHeight="false" outlineLevel="0" collapsed="false">
      <c r="D969" s="111"/>
    </row>
    <row r="970" customFormat="false" ht="12.75" hidden="false" customHeight="false" outlineLevel="0" collapsed="false">
      <c r="D970" s="111"/>
    </row>
    <row r="971" customFormat="false" ht="12.75" hidden="false" customHeight="false" outlineLevel="0" collapsed="false">
      <c r="D971" s="111"/>
    </row>
    <row r="972" customFormat="false" ht="12.75" hidden="false" customHeight="false" outlineLevel="0" collapsed="false">
      <c r="D972" s="111"/>
    </row>
    <row r="973" customFormat="false" ht="12.75" hidden="false" customHeight="false" outlineLevel="0" collapsed="false">
      <c r="D973" s="111"/>
    </row>
    <row r="974" customFormat="false" ht="12.75" hidden="false" customHeight="false" outlineLevel="0" collapsed="false">
      <c r="D974" s="111"/>
    </row>
    <row r="975" customFormat="false" ht="12.75" hidden="false" customHeight="false" outlineLevel="0" collapsed="false">
      <c r="D975" s="111"/>
    </row>
    <row r="976" customFormat="false" ht="12.75" hidden="false" customHeight="false" outlineLevel="0" collapsed="false">
      <c r="D976" s="111"/>
    </row>
    <row r="977" customFormat="false" ht="12.75" hidden="false" customHeight="false" outlineLevel="0" collapsed="false">
      <c r="D977" s="111"/>
    </row>
    <row r="978" customFormat="false" ht="12.75" hidden="false" customHeight="false" outlineLevel="0" collapsed="false">
      <c r="D978" s="111"/>
    </row>
    <row r="979" customFormat="false" ht="12.75" hidden="false" customHeight="false" outlineLevel="0" collapsed="false">
      <c r="D979" s="111"/>
    </row>
    <row r="980" customFormat="false" ht="12.75" hidden="false" customHeight="false" outlineLevel="0" collapsed="false">
      <c r="D980" s="111"/>
    </row>
    <row r="981" customFormat="false" ht="12.75" hidden="false" customHeight="false" outlineLevel="0" collapsed="false">
      <c r="D981" s="111"/>
    </row>
    <row r="982" customFormat="false" ht="12.75" hidden="false" customHeight="false" outlineLevel="0" collapsed="false">
      <c r="D982" s="111"/>
    </row>
    <row r="983" customFormat="false" ht="12.75" hidden="false" customHeight="false" outlineLevel="0" collapsed="false">
      <c r="D983" s="111"/>
    </row>
    <row r="984" customFormat="false" ht="12.75" hidden="false" customHeight="false" outlineLevel="0" collapsed="false">
      <c r="D984" s="111"/>
    </row>
    <row r="985" customFormat="false" ht="12.75" hidden="false" customHeight="false" outlineLevel="0" collapsed="false">
      <c r="D985" s="111"/>
    </row>
    <row r="986" customFormat="false" ht="12.75" hidden="false" customHeight="false" outlineLevel="0" collapsed="false">
      <c r="D986" s="111"/>
    </row>
    <row r="987" customFormat="false" ht="12.75" hidden="false" customHeight="false" outlineLevel="0" collapsed="false">
      <c r="D987" s="111"/>
    </row>
    <row r="988" customFormat="false" ht="12.75" hidden="false" customHeight="false" outlineLevel="0" collapsed="false">
      <c r="D988" s="111"/>
    </row>
    <row r="989" customFormat="false" ht="12.75" hidden="false" customHeight="false" outlineLevel="0" collapsed="false">
      <c r="D989" s="111"/>
    </row>
    <row r="990" customFormat="false" ht="12.75" hidden="false" customHeight="false" outlineLevel="0" collapsed="false">
      <c r="D990" s="111"/>
    </row>
    <row r="991" customFormat="false" ht="12.75" hidden="false" customHeight="false" outlineLevel="0" collapsed="false">
      <c r="D991" s="111"/>
    </row>
    <row r="992" customFormat="false" ht="12.75" hidden="false" customHeight="false" outlineLevel="0" collapsed="false">
      <c r="D992" s="111"/>
    </row>
    <row r="993" customFormat="false" ht="12.75" hidden="false" customHeight="false" outlineLevel="0" collapsed="false">
      <c r="D993" s="111"/>
    </row>
    <row r="994" customFormat="false" ht="12.75" hidden="false" customHeight="false" outlineLevel="0" collapsed="false">
      <c r="D994" s="111"/>
    </row>
    <row r="995" customFormat="false" ht="12.75" hidden="false" customHeight="false" outlineLevel="0" collapsed="false">
      <c r="D995" s="111"/>
    </row>
    <row r="996" customFormat="false" ht="12.75" hidden="false" customHeight="false" outlineLevel="0" collapsed="false">
      <c r="D996" s="111"/>
    </row>
    <row r="997" customFormat="false" ht="12.75" hidden="false" customHeight="false" outlineLevel="0" collapsed="false">
      <c r="D997" s="111"/>
    </row>
    <row r="998" customFormat="false" ht="12.75" hidden="false" customHeight="false" outlineLevel="0" collapsed="false">
      <c r="D998" s="111"/>
    </row>
    <row r="999" customFormat="false" ht="12.75" hidden="false" customHeight="false" outlineLevel="0" collapsed="false">
      <c r="D999" s="111"/>
    </row>
    <row r="1000" customFormat="false" ht="12.75" hidden="false" customHeight="false" outlineLevel="0" collapsed="false">
      <c r="D1000" s="111"/>
    </row>
    <row r="1001" customFormat="false" ht="12.75" hidden="false" customHeight="false" outlineLevel="0" collapsed="false">
      <c r="D1001" s="111"/>
    </row>
    <row r="1002" customFormat="false" ht="12.75" hidden="false" customHeight="false" outlineLevel="0" collapsed="false">
      <c r="D1002" s="111"/>
    </row>
    <row r="1003" customFormat="false" ht="12.75" hidden="false" customHeight="false" outlineLevel="0" collapsed="false">
      <c r="D1003" s="111"/>
    </row>
    <row r="1004" customFormat="false" ht="12.75" hidden="false" customHeight="false" outlineLevel="0" collapsed="false">
      <c r="D1004" s="111"/>
    </row>
    <row r="1005" customFormat="false" ht="12.75" hidden="false" customHeight="false" outlineLevel="0" collapsed="false">
      <c r="D1005" s="111"/>
    </row>
    <row r="1006" customFormat="false" ht="12.75" hidden="false" customHeight="false" outlineLevel="0" collapsed="false">
      <c r="D1006" s="111"/>
    </row>
    <row r="1007" customFormat="false" ht="12.75" hidden="false" customHeight="false" outlineLevel="0" collapsed="false">
      <c r="D1007" s="111"/>
    </row>
    <row r="1008" customFormat="false" ht="12.75" hidden="false" customHeight="false" outlineLevel="0" collapsed="false">
      <c r="D1008" s="111"/>
    </row>
    <row r="1009" customFormat="false" ht="12.75" hidden="false" customHeight="false" outlineLevel="0" collapsed="false">
      <c r="D1009" s="111"/>
    </row>
    <row r="1010" customFormat="false" ht="12.75" hidden="false" customHeight="false" outlineLevel="0" collapsed="false">
      <c r="D1010" s="111"/>
    </row>
    <row r="1011" customFormat="false" ht="12.75" hidden="false" customHeight="false" outlineLevel="0" collapsed="false">
      <c r="D1011" s="111"/>
    </row>
    <row r="1012" customFormat="false" ht="12.75" hidden="false" customHeight="false" outlineLevel="0" collapsed="false">
      <c r="D1012" s="111"/>
    </row>
    <row r="1013" customFormat="false" ht="12.75" hidden="false" customHeight="false" outlineLevel="0" collapsed="false">
      <c r="D1013" s="111"/>
    </row>
    <row r="1014" customFormat="false" ht="12.75" hidden="false" customHeight="false" outlineLevel="0" collapsed="false">
      <c r="D1014" s="111"/>
    </row>
    <row r="1015" customFormat="false" ht="12.75" hidden="false" customHeight="false" outlineLevel="0" collapsed="false">
      <c r="D1015" s="111"/>
    </row>
    <row r="1016" customFormat="false" ht="12.75" hidden="false" customHeight="false" outlineLevel="0" collapsed="false">
      <c r="D1016" s="111"/>
    </row>
    <row r="1017" customFormat="false" ht="12.75" hidden="false" customHeight="false" outlineLevel="0" collapsed="false">
      <c r="D1017" s="111"/>
    </row>
    <row r="1018" customFormat="false" ht="12.75" hidden="false" customHeight="false" outlineLevel="0" collapsed="false">
      <c r="D1018" s="111"/>
    </row>
    <row r="1019" customFormat="false" ht="12.75" hidden="false" customHeight="false" outlineLevel="0" collapsed="false">
      <c r="D1019" s="111"/>
    </row>
    <row r="1020" customFormat="false" ht="12.75" hidden="false" customHeight="false" outlineLevel="0" collapsed="false">
      <c r="D1020" s="111"/>
    </row>
    <row r="1021" customFormat="false" ht="12.75" hidden="false" customHeight="false" outlineLevel="0" collapsed="false">
      <c r="D1021" s="111"/>
    </row>
    <row r="1022" customFormat="false" ht="12.75" hidden="false" customHeight="false" outlineLevel="0" collapsed="false">
      <c r="D1022" s="111"/>
    </row>
    <row r="1023" customFormat="false" ht="12.75" hidden="false" customHeight="false" outlineLevel="0" collapsed="false">
      <c r="D1023" s="111"/>
    </row>
    <row r="1024" customFormat="false" ht="12.75" hidden="false" customHeight="false" outlineLevel="0" collapsed="false">
      <c r="D1024" s="111"/>
    </row>
    <row r="1025" customFormat="false" ht="12.75" hidden="false" customHeight="false" outlineLevel="0" collapsed="false">
      <c r="D1025" s="111"/>
    </row>
    <row r="1026" customFormat="false" ht="12.75" hidden="false" customHeight="false" outlineLevel="0" collapsed="false">
      <c r="D1026" s="111"/>
    </row>
    <row r="1027" customFormat="false" ht="12.75" hidden="false" customHeight="false" outlineLevel="0" collapsed="false">
      <c r="D1027" s="111"/>
    </row>
    <row r="1028" customFormat="false" ht="12.75" hidden="false" customHeight="false" outlineLevel="0" collapsed="false">
      <c r="D1028" s="111"/>
    </row>
    <row r="1029" customFormat="false" ht="12.75" hidden="false" customHeight="false" outlineLevel="0" collapsed="false">
      <c r="D1029" s="111"/>
    </row>
    <row r="1030" customFormat="false" ht="12.75" hidden="false" customHeight="false" outlineLevel="0" collapsed="false">
      <c r="D1030" s="111"/>
    </row>
    <row r="1031" customFormat="false" ht="12.75" hidden="false" customHeight="false" outlineLevel="0" collapsed="false">
      <c r="D1031" s="111"/>
    </row>
    <row r="1032" customFormat="false" ht="12.75" hidden="false" customHeight="false" outlineLevel="0" collapsed="false">
      <c r="D1032" s="111"/>
    </row>
    <row r="1033" customFormat="false" ht="12.75" hidden="false" customHeight="false" outlineLevel="0" collapsed="false">
      <c r="D1033" s="111"/>
    </row>
    <row r="1034" customFormat="false" ht="12.75" hidden="false" customHeight="false" outlineLevel="0" collapsed="false">
      <c r="D1034" s="111"/>
    </row>
    <row r="1035" customFormat="false" ht="12.75" hidden="false" customHeight="false" outlineLevel="0" collapsed="false">
      <c r="D1035" s="111"/>
    </row>
    <row r="1036" customFormat="false" ht="12.75" hidden="false" customHeight="false" outlineLevel="0" collapsed="false">
      <c r="D1036" s="111"/>
    </row>
    <row r="1037" customFormat="false" ht="12.75" hidden="false" customHeight="false" outlineLevel="0" collapsed="false">
      <c r="D1037" s="111"/>
    </row>
    <row r="1038" customFormat="false" ht="12.75" hidden="false" customHeight="false" outlineLevel="0" collapsed="false">
      <c r="D1038" s="111"/>
    </row>
    <row r="1039" customFormat="false" ht="12.75" hidden="false" customHeight="false" outlineLevel="0" collapsed="false">
      <c r="D1039" s="111"/>
    </row>
    <row r="1040" customFormat="false" ht="12.75" hidden="false" customHeight="false" outlineLevel="0" collapsed="false">
      <c r="D1040" s="111"/>
    </row>
    <row r="1041" customFormat="false" ht="12.75" hidden="false" customHeight="false" outlineLevel="0" collapsed="false">
      <c r="D1041" s="111"/>
    </row>
    <row r="1042" customFormat="false" ht="12.75" hidden="false" customHeight="false" outlineLevel="0" collapsed="false">
      <c r="D1042" s="111"/>
    </row>
    <row r="1043" customFormat="false" ht="12.75" hidden="false" customHeight="false" outlineLevel="0" collapsed="false">
      <c r="D1043" s="111"/>
    </row>
    <row r="1044" customFormat="false" ht="12.75" hidden="false" customHeight="false" outlineLevel="0" collapsed="false">
      <c r="D1044" s="111"/>
    </row>
    <row r="1045" customFormat="false" ht="12.75" hidden="false" customHeight="false" outlineLevel="0" collapsed="false">
      <c r="D1045" s="111"/>
    </row>
    <row r="1046" customFormat="false" ht="12.75" hidden="false" customHeight="false" outlineLevel="0" collapsed="false">
      <c r="D1046" s="111"/>
    </row>
    <row r="1047" customFormat="false" ht="12.75" hidden="false" customHeight="false" outlineLevel="0" collapsed="false">
      <c r="D1047" s="111"/>
    </row>
    <row r="1048" customFormat="false" ht="12.75" hidden="false" customHeight="false" outlineLevel="0" collapsed="false">
      <c r="D1048" s="111"/>
    </row>
    <row r="1049" customFormat="false" ht="12.75" hidden="false" customHeight="false" outlineLevel="0" collapsed="false">
      <c r="D1049" s="111"/>
    </row>
    <row r="1050" customFormat="false" ht="12.75" hidden="false" customHeight="false" outlineLevel="0" collapsed="false">
      <c r="D1050" s="111"/>
    </row>
    <row r="1051" customFormat="false" ht="12.75" hidden="false" customHeight="false" outlineLevel="0" collapsed="false">
      <c r="D1051" s="111"/>
    </row>
    <row r="1052" customFormat="false" ht="12.75" hidden="false" customHeight="false" outlineLevel="0" collapsed="false">
      <c r="D1052" s="111"/>
    </row>
    <row r="1053" customFormat="false" ht="12.75" hidden="false" customHeight="false" outlineLevel="0" collapsed="false">
      <c r="D1053" s="111"/>
    </row>
    <row r="1054" customFormat="false" ht="12.75" hidden="false" customHeight="false" outlineLevel="0" collapsed="false">
      <c r="D1054" s="111"/>
    </row>
    <row r="1055" customFormat="false" ht="12.75" hidden="false" customHeight="false" outlineLevel="0" collapsed="false">
      <c r="D1055" s="111"/>
    </row>
    <row r="1056" customFormat="false" ht="12.75" hidden="false" customHeight="false" outlineLevel="0" collapsed="false">
      <c r="D1056" s="111"/>
    </row>
    <row r="1057" customFormat="false" ht="12.75" hidden="false" customHeight="false" outlineLevel="0" collapsed="false">
      <c r="D1057" s="111"/>
    </row>
    <row r="1058" customFormat="false" ht="12.75" hidden="false" customHeight="false" outlineLevel="0" collapsed="false">
      <c r="D1058" s="111"/>
    </row>
    <row r="1059" customFormat="false" ht="12.75" hidden="false" customHeight="false" outlineLevel="0" collapsed="false">
      <c r="D1059" s="111"/>
    </row>
    <row r="1060" customFormat="false" ht="12.75" hidden="false" customHeight="false" outlineLevel="0" collapsed="false">
      <c r="D1060" s="111"/>
    </row>
    <row r="1061" customFormat="false" ht="12.75" hidden="false" customHeight="false" outlineLevel="0" collapsed="false">
      <c r="D1061" s="111"/>
    </row>
    <row r="1062" customFormat="false" ht="12.75" hidden="false" customHeight="false" outlineLevel="0" collapsed="false">
      <c r="D1062" s="111"/>
    </row>
    <row r="1063" customFormat="false" ht="12.75" hidden="false" customHeight="false" outlineLevel="0" collapsed="false">
      <c r="D1063" s="111"/>
    </row>
    <row r="1064" customFormat="false" ht="12.75" hidden="false" customHeight="false" outlineLevel="0" collapsed="false">
      <c r="D1064" s="111"/>
    </row>
    <row r="1065" customFormat="false" ht="12.75" hidden="false" customHeight="false" outlineLevel="0" collapsed="false">
      <c r="D1065" s="111"/>
    </row>
    <row r="1066" customFormat="false" ht="12.75" hidden="false" customHeight="false" outlineLevel="0" collapsed="false">
      <c r="D1066" s="111"/>
    </row>
    <row r="1067" customFormat="false" ht="12.75" hidden="false" customHeight="false" outlineLevel="0" collapsed="false">
      <c r="D1067" s="111"/>
    </row>
    <row r="1068" customFormat="false" ht="12.75" hidden="false" customHeight="false" outlineLevel="0" collapsed="false">
      <c r="D1068" s="111"/>
    </row>
    <row r="1069" customFormat="false" ht="12.75" hidden="false" customHeight="false" outlineLevel="0" collapsed="false">
      <c r="D1069" s="111"/>
    </row>
    <row r="1070" customFormat="false" ht="12.75" hidden="false" customHeight="false" outlineLevel="0" collapsed="false">
      <c r="D1070" s="111"/>
    </row>
    <row r="1071" customFormat="false" ht="12.75" hidden="false" customHeight="false" outlineLevel="0" collapsed="false">
      <c r="D1071" s="111"/>
    </row>
    <row r="1072" customFormat="false" ht="12.75" hidden="false" customHeight="false" outlineLevel="0" collapsed="false">
      <c r="D1072" s="111"/>
    </row>
    <row r="1073" customFormat="false" ht="12.75" hidden="false" customHeight="false" outlineLevel="0" collapsed="false">
      <c r="D1073" s="111"/>
    </row>
    <row r="1074" customFormat="false" ht="12.75" hidden="false" customHeight="false" outlineLevel="0" collapsed="false">
      <c r="D1074" s="111"/>
    </row>
    <row r="1075" customFormat="false" ht="12.75" hidden="false" customHeight="false" outlineLevel="0" collapsed="false">
      <c r="D1075" s="111"/>
    </row>
    <row r="1076" customFormat="false" ht="12.75" hidden="false" customHeight="false" outlineLevel="0" collapsed="false">
      <c r="D1076" s="111"/>
    </row>
    <row r="1077" customFormat="false" ht="12.75" hidden="false" customHeight="false" outlineLevel="0" collapsed="false">
      <c r="D1077" s="111"/>
    </row>
    <row r="1078" customFormat="false" ht="12.75" hidden="false" customHeight="false" outlineLevel="0" collapsed="false">
      <c r="D1078" s="111"/>
    </row>
    <row r="1079" customFormat="false" ht="12.75" hidden="false" customHeight="false" outlineLevel="0" collapsed="false">
      <c r="D1079" s="111"/>
    </row>
    <row r="1080" customFormat="false" ht="12.75" hidden="false" customHeight="false" outlineLevel="0" collapsed="false">
      <c r="D1080" s="111"/>
    </row>
    <row r="1081" customFormat="false" ht="12.75" hidden="false" customHeight="false" outlineLevel="0" collapsed="false">
      <c r="D1081" s="111"/>
    </row>
    <row r="1082" customFormat="false" ht="12.75" hidden="false" customHeight="false" outlineLevel="0" collapsed="false">
      <c r="D1082" s="111"/>
    </row>
    <row r="1083" customFormat="false" ht="12.75" hidden="false" customHeight="false" outlineLevel="0" collapsed="false">
      <c r="D1083" s="111"/>
    </row>
    <row r="1084" customFormat="false" ht="12.75" hidden="false" customHeight="false" outlineLevel="0" collapsed="false">
      <c r="D1084" s="111"/>
    </row>
    <row r="1085" customFormat="false" ht="12.75" hidden="false" customHeight="false" outlineLevel="0" collapsed="false">
      <c r="D1085" s="111"/>
    </row>
    <row r="1086" customFormat="false" ht="12.75" hidden="false" customHeight="false" outlineLevel="0" collapsed="false">
      <c r="D1086" s="111"/>
    </row>
    <row r="1087" customFormat="false" ht="12.75" hidden="false" customHeight="false" outlineLevel="0" collapsed="false">
      <c r="D1087" s="111"/>
    </row>
    <row r="1088" customFormat="false" ht="12.75" hidden="false" customHeight="false" outlineLevel="0" collapsed="false">
      <c r="D1088" s="111"/>
    </row>
    <row r="1089" customFormat="false" ht="12.75" hidden="false" customHeight="false" outlineLevel="0" collapsed="false">
      <c r="D1089" s="111"/>
    </row>
    <row r="1090" customFormat="false" ht="12.75" hidden="false" customHeight="false" outlineLevel="0" collapsed="false">
      <c r="D1090" s="111"/>
    </row>
    <row r="1091" customFormat="false" ht="12.75" hidden="false" customHeight="false" outlineLevel="0" collapsed="false">
      <c r="D1091" s="111"/>
    </row>
    <row r="1092" customFormat="false" ht="12.75" hidden="false" customHeight="false" outlineLevel="0" collapsed="false">
      <c r="D1092" s="111"/>
    </row>
    <row r="1093" customFormat="false" ht="12.75" hidden="false" customHeight="false" outlineLevel="0" collapsed="false">
      <c r="D1093" s="111"/>
    </row>
    <row r="1094" customFormat="false" ht="12.75" hidden="false" customHeight="false" outlineLevel="0" collapsed="false">
      <c r="D1094" s="111"/>
    </row>
    <row r="1095" customFormat="false" ht="12.75" hidden="false" customHeight="false" outlineLevel="0" collapsed="false">
      <c r="D1095" s="111"/>
    </row>
    <row r="1096" customFormat="false" ht="12.75" hidden="false" customHeight="false" outlineLevel="0" collapsed="false">
      <c r="D1096" s="111"/>
    </row>
    <row r="1097" customFormat="false" ht="12.75" hidden="false" customHeight="false" outlineLevel="0" collapsed="false">
      <c r="D1097" s="111"/>
    </row>
    <row r="1098" customFormat="false" ht="12.75" hidden="false" customHeight="false" outlineLevel="0" collapsed="false">
      <c r="D1098" s="111"/>
    </row>
    <row r="1099" customFormat="false" ht="12.75" hidden="false" customHeight="false" outlineLevel="0" collapsed="false">
      <c r="D1099" s="111"/>
    </row>
    <row r="1100" customFormat="false" ht="12.75" hidden="false" customHeight="false" outlineLevel="0" collapsed="false">
      <c r="D1100" s="111"/>
    </row>
    <row r="1101" customFormat="false" ht="12.75" hidden="false" customHeight="false" outlineLevel="0" collapsed="false">
      <c r="D1101" s="111"/>
    </row>
    <row r="1102" customFormat="false" ht="12.75" hidden="false" customHeight="false" outlineLevel="0" collapsed="false">
      <c r="D1102" s="111"/>
    </row>
    <row r="1103" customFormat="false" ht="12.75" hidden="false" customHeight="false" outlineLevel="0" collapsed="false">
      <c r="D1103" s="111"/>
    </row>
    <row r="1104" customFormat="false" ht="12.75" hidden="false" customHeight="false" outlineLevel="0" collapsed="false">
      <c r="D1104" s="111"/>
    </row>
    <row r="1105" customFormat="false" ht="12.75" hidden="false" customHeight="false" outlineLevel="0" collapsed="false">
      <c r="D1105" s="111"/>
    </row>
    <row r="1106" customFormat="false" ht="12.75" hidden="false" customHeight="false" outlineLevel="0" collapsed="false">
      <c r="D1106" s="111"/>
    </row>
    <row r="1107" customFormat="false" ht="12.75" hidden="false" customHeight="false" outlineLevel="0" collapsed="false">
      <c r="D1107" s="111"/>
    </row>
    <row r="1108" customFormat="false" ht="12.75" hidden="false" customHeight="false" outlineLevel="0" collapsed="false">
      <c r="D1108" s="111"/>
    </row>
    <row r="1109" customFormat="false" ht="12.75" hidden="false" customHeight="false" outlineLevel="0" collapsed="false">
      <c r="D1109" s="111"/>
    </row>
    <row r="1110" customFormat="false" ht="12.75" hidden="false" customHeight="false" outlineLevel="0" collapsed="false">
      <c r="D1110" s="111"/>
    </row>
    <row r="1111" customFormat="false" ht="12.75" hidden="false" customHeight="false" outlineLevel="0" collapsed="false">
      <c r="D1111" s="111"/>
    </row>
    <row r="1112" customFormat="false" ht="12.75" hidden="false" customHeight="false" outlineLevel="0" collapsed="false">
      <c r="D1112" s="111"/>
    </row>
    <row r="1113" customFormat="false" ht="12.75" hidden="false" customHeight="false" outlineLevel="0" collapsed="false">
      <c r="D1113" s="111"/>
    </row>
    <row r="1114" customFormat="false" ht="12.75" hidden="false" customHeight="false" outlineLevel="0" collapsed="false">
      <c r="D1114" s="111"/>
    </row>
    <row r="1115" customFormat="false" ht="12.75" hidden="false" customHeight="false" outlineLevel="0" collapsed="false">
      <c r="D1115" s="111"/>
    </row>
    <row r="1116" customFormat="false" ht="12.75" hidden="false" customHeight="false" outlineLevel="0" collapsed="false">
      <c r="D1116" s="111"/>
    </row>
    <row r="1117" customFormat="false" ht="12.75" hidden="false" customHeight="false" outlineLevel="0" collapsed="false">
      <c r="D1117" s="111"/>
    </row>
    <row r="1118" customFormat="false" ht="12.75" hidden="false" customHeight="false" outlineLevel="0" collapsed="false">
      <c r="D1118" s="111"/>
    </row>
    <row r="1119" customFormat="false" ht="12.75" hidden="false" customHeight="false" outlineLevel="0" collapsed="false">
      <c r="D1119" s="111"/>
    </row>
    <row r="1120" customFormat="false" ht="12.75" hidden="false" customHeight="false" outlineLevel="0" collapsed="false">
      <c r="D1120" s="111"/>
    </row>
    <row r="1121" customFormat="false" ht="12.75" hidden="false" customHeight="false" outlineLevel="0" collapsed="false">
      <c r="D1121" s="111"/>
    </row>
    <row r="1122" customFormat="false" ht="12.75" hidden="false" customHeight="false" outlineLevel="0" collapsed="false">
      <c r="D1122" s="111"/>
    </row>
    <row r="1123" customFormat="false" ht="12.75" hidden="false" customHeight="false" outlineLevel="0" collapsed="false">
      <c r="D1123" s="111"/>
    </row>
    <row r="1124" customFormat="false" ht="12.75" hidden="false" customHeight="false" outlineLevel="0" collapsed="false">
      <c r="D1124" s="111"/>
    </row>
    <row r="1125" customFormat="false" ht="12.75" hidden="false" customHeight="false" outlineLevel="0" collapsed="false">
      <c r="D1125" s="111"/>
    </row>
    <row r="1126" customFormat="false" ht="12.75" hidden="false" customHeight="false" outlineLevel="0" collapsed="false">
      <c r="D1126" s="111"/>
    </row>
    <row r="1127" customFormat="false" ht="12.75" hidden="false" customHeight="false" outlineLevel="0" collapsed="false">
      <c r="D1127" s="111"/>
    </row>
    <row r="1128" customFormat="false" ht="12.75" hidden="false" customHeight="false" outlineLevel="0" collapsed="false">
      <c r="D1128" s="111"/>
    </row>
    <row r="1129" customFormat="false" ht="12.75" hidden="false" customHeight="false" outlineLevel="0" collapsed="false">
      <c r="D1129" s="111"/>
    </row>
    <row r="1130" customFormat="false" ht="12.75" hidden="false" customHeight="false" outlineLevel="0" collapsed="false">
      <c r="D1130" s="111"/>
    </row>
    <row r="1131" customFormat="false" ht="12.75" hidden="false" customHeight="false" outlineLevel="0" collapsed="false">
      <c r="D1131" s="111"/>
    </row>
    <row r="1132" customFormat="false" ht="12.75" hidden="false" customHeight="false" outlineLevel="0" collapsed="false">
      <c r="D1132" s="111"/>
    </row>
    <row r="1133" customFormat="false" ht="12.75" hidden="false" customHeight="false" outlineLevel="0" collapsed="false">
      <c r="D1133" s="111"/>
    </row>
    <row r="1134" customFormat="false" ht="12.75" hidden="false" customHeight="false" outlineLevel="0" collapsed="false">
      <c r="D1134" s="111"/>
    </row>
    <row r="1135" customFormat="false" ht="12.75" hidden="false" customHeight="false" outlineLevel="0" collapsed="false">
      <c r="D1135" s="111"/>
    </row>
    <row r="1136" customFormat="false" ht="12.75" hidden="false" customHeight="false" outlineLevel="0" collapsed="false">
      <c r="D1136" s="111"/>
    </row>
    <row r="1137" customFormat="false" ht="12.75" hidden="false" customHeight="false" outlineLevel="0" collapsed="false">
      <c r="D1137" s="111"/>
    </row>
    <row r="1138" customFormat="false" ht="12.75" hidden="false" customHeight="false" outlineLevel="0" collapsed="false">
      <c r="D1138" s="111"/>
    </row>
    <row r="1139" customFormat="false" ht="12.75" hidden="false" customHeight="false" outlineLevel="0" collapsed="false">
      <c r="D1139" s="111"/>
    </row>
    <row r="1140" customFormat="false" ht="12.75" hidden="false" customHeight="false" outlineLevel="0" collapsed="false">
      <c r="D1140" s="111"/>
    </row>
    <row r="1141" customFormat="false" ht="12.75" hidden="false" customHeight="false" outlineLevel="0" collapsed="false">
      <c r="D1141" s="111"/>
    </row>
    <row r="1142" customFormat="false" ht="12.75" hidden="false" customHeight="false" outlineLevel="0" collapsed="false">
      <c r="D1142" s="111"/>
    </row>
    <row r="1143" customFormat="false" ht="12.75" hidden="false" customHeight="false" outlineLevel="0" collapsed="false">
      <c r="D1143" s="111"/>
    </row>
    <row r="1144" customFormat="false" ht="12.75" hidden="false" customHeight="false" outlineLevel="0" collapsed="false">
      <c r="D1144" s="111"/>
    </row>
    <row r="1145" customFormat="false" ht="12.75" hidden="false" customHeight="false" outlineLevel="0" collapsed="false">
      <c r="D1145" s="111"/>
    </row>
    <row r="1146" customFormat="false" ht="12.75" hidden="false" customHeight="false" outlineLevel="0" collapsed="false">
      <c r="D1146" s="111"/>
    </row>
    <row r="1147" customFormat="false" ht="12.75" hidden="false" customHeight="false" outlineLevel="0" collapsed="false">
      <c r="D1147" s="111"/>
    </row>
    <row r="1148" customFormat="false" ht="12.75" hidden="false" customHeight="false" outlineLevel="0" collapsed="false">
      <c r="D1148" s="111"/>
    </row>
    <row r="1149" customFormat="false" ht="12.75" hidden="false" customHeight="false" outlineLevel="0" collapsed="false">
      <c r="D1149" s="111"/>
    </row>
    <row r="1150" customFormat="false" ht="12.75" hidden="false" customHeight="false" outlineLevel="0" collapsed="false">
      <c r="D1150" s="111"/>
    </row>
    <row r="1151" customFormat="false" ht="12.75" hidden="false" customHeight="false" outlineLevel="0" collapsed="false">
      <c r="D1151" s="111"/>
    </row>
    <row r="1152" customFormat="false" ht="12.75" hidden="false" customHeight="false" outlineLevel="0" collapsed="false">
      <c r="D1152" s="111"/>
    </row>
    <row r="1153" customFormat="false" ht="12.75" hidden="false" customHeight="false" outlineLevel="0" collapsed="false">
      <c r="D1153" s="111"/>
    </row>
    <row r="1154" customFormat="false" ht="12.75" hidden="false" customHeight="false" outlineLevel="0" collapsed="false">
      <c r="D1154" s="111"/>
    </row>
    <row r="1155" customFormat="false" ht="12.75" hidden="false" customHeight="false" outlineLevel="0" collapsed="false">
      <c r="D1155" s="111"/>
    </row>
    <row r="1156" customFormat="false" ht="12.75" hidden="false" customHeight="false" outlineLevel="0" collapsed="false">
      <c r="D1156" s="111"/>
    </row>
    <row r="1157" customFormat="false" ht="12.75" hidden="false" customHeight="false" outlineLevel="0" collapsed="false">
      <c r="D1157" s="111"/>
    </row>
    <row r="1158" customFormat="false" ht="12.75" hidden="false" customHeight="false" outlineLevel="0" collapsed="false">
      <c r="D1158" s="111"/>
    </row>
    <row r="1159" customFormat="false" ht="12.75" hidden="false" customHeight="false" outlineLevel="0" collapsed="false">
      <c r="D1159" s="111"/>
    </row>
    <row r="1160" customFormat="false" ht="12.75" hidden="false" customHeight="false" outlineLevel="0" collapsed="false">
      <c r="D1160" s="111"/>
    </row>
    <row r="1161" customFormat="false" ht="12.75" hidden="false" customHeight="false" outlineLevel="0" collapsed="false">
      <c r="D1161" s="111"/>
    </row>
    <row r="1162" customFormat="false" ht="12.75" hidden="false" customHeight="false" outlineLevel="0" collapsed="false">
      <c r="D1162" s="111"/>
    </row>
    <row r="1163" customFormat="false" ht="12.75" hidden="false" customHeight="false" outlineLevel="0" collapsed="false">
      <c r="D1163" s="111"/>
    </row>
    <row r="1164" customFormat="false" ht="12.75" hidden="false" customHeight="false" outlineLevel="0" collapsed="false">
      <c r="D1164" s="111"/>
    </row>
    <row r="1165" customFormat="false" ht="12.75" hidden="false" customHeight="false" outlineLevel="0" collapsed="false">
      <c r="D1165" s="111"/>
    </row>
    <row r="1166" customFormat="false" ht="12.75" hidden="false" customHeight="false" outlineLevel="0" collapsed="false">
      <c r="D1166" s="111"/>
    </row>
    <row r="1167" customFormat="false" ht="12.75" hidden="false" customHeight="false" outlineLevel="0" collapsed="false">
      <c r="D1167" s="111"/>
    </row>
    <row r="1168" customFormat="false" ht="12.75" hidden="false" customHeight="false" outlineLevel="0" collapsed="false">
      <c r="D1168" s="111"/>
    </row>
    <row r="1169" customFormat="false" ht="12.75" hidden="false" customHeight="false" outlineLevel="0" collapsed="false">
      <c r="D1169" s="111"/>
    </row>
    <row r="1170" customFormat="false" ht="12.75" hidden="false" customHeight="false" outlineLevel="0" collapsed="false">
      <c r="D1170" s="111"/>
    </row>
    <row r="1171" customFormat="false" ht="12.75" hidden="false" customHeight="false" outlineLevel="0" collapsed="false">
      <c r="D1171" s="111"/>
    </row>
    <row r="1172" customFormat="false" ht="12.75" hidden="false" customHeight="false" outlineLevel="0" collapsed="false">
      <c r="D1172" s="111"/>
    </row>
    <row r="1173" customFormat="false" ht="12.75" hidden="false" customHeight="false" outlineLevel="0" collapsed="false">
      <c r="D1173" s="111"/>
    </row>
    <row r="1174" customFormat="false" ht="12.75" hidden="false" customHeight="false" outlineLevel="0" collapsed="false">
      <c r="D1174" s="111"/>
    </row>
    <row r="1175" customFormat="false" ht="12.75" hidden="false" customHeight="false" outlineLevel="0" collapsed="false">
      <c r="D1175" s="111"/>
    </row>
    <row r="1176" customFormat="false" ht="12.75" hidden="false" customHeight="false" outlineLevel="0" collapsed="false">
      <c r="D1176" s="111"/>
    </row>
    <row r="1177" customFormat="false" ht="12.75" hidden="false" customHeight="false" outlineLevel="0" collapsed="false">
      <c r="D1177" s="111"/>
    </row>
    <row r="1178" customFormat="false" ht="12.75" hidden="false" customHeight="false" outlineLevel="0" collapsed="false">
      <c r="D1178" s="111"/>
    </row>
    <row r="1179" customFormat="false" ht="12.75" hidden="false" customHeight="false" outlineLevel="0" collapsed="false">
      <c r="D1179" s="111"/>
    </row>
    <row r="1180" customFormat="false" ht="12.75" hidden="false" customHeight="false" outlineLevel="0" collapsed="false">
      <c r="D1180" s="111"/>
    </row>
    <row r="1181" customFormat="false" ht="12.75" hidden="false" customHeight="false" outlineLevel="0" collapsed="false">
      <c r="D1181" s="111"/>
    </row>
    <row r="1182" customFormat="false" ht="12.75" hidden="false" customHeight="false" outlineLevel="0" collapsed="false">
      <c r="D1182" s="111"/>
    </row>
    <row r="1183" customFormat="false" ht="12.75" hidden="false" customHeight="false" outlineLevel="0" collapsed="false">
      <c r="D1183" s="111"/>
    </row>
    <row r="1184" customFormat="false" ht="12.75" hidden="false" customHeight="false" outlineLevel="0" collapsed="false">
      <c r="D1184" s="111"/>
    </row>
    <row r="1185" customFormat="false" ht="12.75" hidden="false" customHeight="false" outlineLevel="0" collapsed="false">
      <c r="D1185" s="111"/>
    </row>
    <row r="1186" customFormat="false" ht="12.75" hidden="false" customHeight="false" outlineLevel="0" collapsed="false">
      <c r="D1186" s="111"/>
    </row>
    <row r="1187" customFormat="false" ht="12.75" hidden="false" customHeight="false" outlineLevel="0" collapsed="false">
      <c r="D1187" s="111"/>
    </row>
    <row r="1188" customFormat="false" ht="12.75" hidden="false" customHeight="false" outlineLevel="0" collapsed="false">
      <c r="D1188" s="111"/>
    </row>
    <row r="1189" customFormat="false" ht="12.75" hidden="false" customHeight="false" outlineLevel="0" collapsed="false">
      <c r="D1189" s="111"/>
    </row>
    <row r="1190" customFormat="false" ht="12.75" hidden="false" customHeight="false" outlineLevel="0" collapsed="false">
      <c r="D1190" s="111"/>
    </row>
    <row r="1191" customFormat="false" ht="12.75" hidden="false" customHeight="false" outlineLevel="0" collapsed="false">
      <c r="D1191" s="111"/>
    </row>
    <row r="1192" customFormat="false" ht="12.75" hidden="false" customHeight="false" outlineLevel="0" collapsed="false">
      <c r="D1192" s="111"/>
    </row>
    <row r="1193" customFormat="false" ht="12.75" hidden="false" customHeight="false" outlineLevel="0" collapsed="false">
      <c r="D1193" s="111"/>
    </row>
    <row r="1194" customFormat="false" ht="12.75" hidden="false" customHeight="false" outlineLevel="0" collapsed="false">
      <c r="D1194" s="111"/>
    </row>
    <row r="1195" customFormat="false" ht="12.75" hidden="false" customHeight="false" outlineLevel="0" collapsed="false">
      <c r="D1195" s="111"/>
    </row>
    <row r="1196" customFormat="false" ht="12.75" hidden="false" customHeight="false" outlineLevel="0" collapsed="false">
      <c r="D1196" s="111"/>
    </row>
    <row r="1197" customFormat="false" ht="12.75" hidden="false" customHeight="false" outlineLevel="0" collapsed="false">
      <c r="D1197" s="111"/>
    </row>
    <row r="1198" customFormat="false" ht="12.75" hidden="false" customHeight="false" outlineLevel="0" collapsed="false">
      <c r="D1198" s="111"/>
    </row>
    <row r="1199" customFormat="false" ht="12.75" hidden="false" customHeight="false" outlineLevel="0" collapsed="false">
      <c r="D1199" s="111"/>
    </row>
    <row r="1200" customFormat="false" ht="12.75" hidden="false" customHeight="false" outlineLevel="0" collapsed="false">
      <c r="D1200" s="111"/>
    </row>
    <row r="1201" customFormat="false" ht="12.75" hidden="false" customHeight="false" outlineLevel="0" collapsed="false">
      <c r="D1201" s="111"/>
    </row>
    <row r="1202" customFormat="false" ht="12.75" hidden="false" customHeight="false" outlineLevel="0" collapsed="false">
      <c r="D1202" s="111"/>
    </row>
    <row r="1203" customFormat="false" ht="12.75" hidden="false" customHeight="false" outlineLevel="0" collapsed="false">
      <c r="D1203" s="111"/>
    </row>
    <row r="1204" customFormat="false" ht="12.75" hidden="false" customHeight="false" outlineLevel="0" collapsed="false">
      <c r="D1204" s="111"/>
    </row>
    <row r="1205" customFormat="false" ht="12.75" hidden="false" customHeight="false" outlineLevel="0" collapsed="false">
      <c r="D1205" s="111"/>
    </row>
    <row r="1206" customFormat="false" ht="12.75" hidden="false" customHeight="false" outlineLevel="0" collapsed="false">
      <c r="D1206" s="111"/>
    </row>
    <row r="1207" customFormat="false" ht="12.75" hidden="false" customHeight="false" outlineLevel="0" collapsed="false">
      <c r="D1207" s="111"/>
    </row>
    <row r="1208" customFormat="false" ht="12.75" hidden="false" customHeight="false" outlineLevel="0" collapsed="false">
      <c r="D1208" s="111"/>
    </row>
    <row r="1209" customFormat="false" ht="12.75" hidden="false" customHeight="false" outlineLevel="0" collapsed="false">
      <c r="D1209" s="111"/>
    </row>
    <row r="1210" customFormat="false" ht="12.75" hidden="false" customHeight="false" outlineLevel="0" collapsed="false">
      <c r="D1210" s="111"/>
    </row>
    <row r="1211" customFormat="false" ht="12.75" hidden="false" customHeight="false" outlineLevel="0" collapsed="false">
      <c r="D1211" s="111"/>
    </row>
    <row r="1212" customFormat="false" ht="12.75" hidden="false" customHeight="false" outlineLevel="0" collapsed="false">
      <c r="D1212" s="111"/>
    </row>
    <row r="1213" customFormat="false" ht="12.75" hidden="false" customHeight="false" outlineLevel="0" collapsed="false">
      <c r="D1213" s="111"/>
    </row>
    <row r="1214" customFormat="false" ht="12.75" hidden="false" customHeight="false" outlineLevel="0" collapsed="false">
      <c r="D1214" s="111"/>
    </row>
    <row r="1215" customFormat="false" ht="12.75" hidden="false" customHeight="false" outlineLevel="0" collapsed="false">
      <c r="D1215" s="111"/>
    </row>
    <row r="1216" customFormat="false" ht="12.75" hidden="false" customHeight="false" outlineLevel="0" collapsed="false">
      <c r="D1216" s="111"/>
    </row>
    <row r="1217" customFormat="false" ht="12.75" hidden="false" customHeight="false" outlineLevel="0" collapsed="false">
      <c r="D1217" s="111"/>
    </row>
    <row r="1218" customFormat="false" ht="12.75" hidden="false" customHeight="false" outlineLevel="0" collapsed="false">
      <c r="D1218" s="111"/>
    </row>
    <row r="1219" customFormat="false" ht="12.75" hidden="false" customHeight="false" outlineLevel="0" collapsed="false">
      <c r="D1219" s="111"/>
    </row>
    <row r="1220" customFormat="false" ht="12.75" hidden="false" customHeight="false" outlineLevel="0" collapsed="false">
      <c r="D1220" s="111"/>
    </row>
    <row r="1221" customFormat="false" ht="12.75" hidden="false" customHeight="false" outlineLevel="0" collapsed="false">
      <c r="D1221" s="111"/>
    </row>
    <row r="1222" customFormat="false" ht="12.75" hidden="false" customHeight="false" outlineLevel="0" collapsed="false">
      <c r="D1222" s="111"/>
    </row>
    <row r="1223" customFormat="false" ht="12.75" hidden="false" customHeight="false" outlineLevel="0" collapsed="false">
      <c r="D1223" s="111"/>
    </row>
    <row r="1224" customFormat="false" ht="12.75" hidden="false" customHeight="false" outlineLevel="0" collapsed="false">
      <c r="D1224" s="111"/>
    </row>
    <row r="1225" customFormat="false" ht="12.75" hidden="false" customHeight="false" outlineLevel="0" collapsed="false">
      <c r="D1225" s="111"/>
    </row>
    <row r="1226" customFormat="false" ht="12.75" hidden="false" customHeight="false" outlineLevel="0" collapsed="false">
      <c r="D1226" s="111"/>
    </row>
    <row r="1227" customFormat="false" ht="12.75" hidden="false" customHeight="false" outlineLevel="0" collapsed="false">
      <c r="D1227" s="111"/>
    </row>
    <row r="1228" customFormat="false" ht="12.75" hidden="false" customHeight="false" outlineLevel="0" collapsed="false">
      <c r="D1228" s="111"/>
    </row>
    <row r="1229" customFormat="false" ht="12.75" hidden="false" customHeight="false" outlineLevel="0" collapsed="false">
      <c r="D1229" s="111"/>
    </row>
    <row r="1230" customFormat="false" ht="12.75" hidden="false" customHeight="false" outlineLevel="0" collapsed="false">
      <c r="D1230" s="111"/>
    </row>
    <row r="1231" customFormat="false" ht="12.75" hidden="false" customHeight="false" outlineLevel="0" collapsed="false">
      <c r="D1231" s="111"/>
    </row>
    <row r="1232" customFormat="false" ht="12.75" hidden="false" customHeight="false" outlineLevel="0" collapsed="false">
      <c r="D1232" s="111"/>
    </row>
    <row r="1233" customFormat="false" ht="12.75" hidden="false" customHeight="false" outlineLevel="0" collapsed="false">
      <c r="D1233" s="111"/>
    </row>
    <row r="1234" customFormat="false" ht="12.75" hidden="false" customHeight="false" outlineLevel="0" collapsed="false">
      <c r="D1234" s="111"/>
    </row>
    <row r="1235" customFormat="false" ht="12.75" hidden="false" customHeight="false" outlineLevel="0" collapsed="false">
      <c r="D1235" s="111"/>
    </row>
    <row r="1236" customFormat="false" ht="12.75" hidden="false" customHeight="false" outlineLevel="0" collapsed="false">
      <c r="D1236" s="111"/>
    </row>
    <row r="1237" customFormat="false" ht="12.75" hidden="false" customHeight="false" outlineLevel="0" collapsed="false">
      <c r="D1237" s="111"/>
    </row>
    <row r="1238" customFormat="false" ht="12.75" hidden="false" customHeight="false" outlineLevel="0" collapsed="false">
      <c r="D1238" s="111"/>
    </row>
    <row r="1239" customFormat="false" ht="12.75" hidden="false" customHeight="false" outlineLevel="0" collapsed="false">
      <c r="D1239" s="111"/>
    </row>
    <row r="1240" customFormat="false" ht="12.75" hidden="false" customHeight="false" outlineLevel="0" collapsed="false">
      <c r="D1240" s="111"/>
    </row>
    <row r="1241" customFormat="false" ht="12.75" hidden="false" customHeight="false" outlineLevel="0" collapsed="false">
      <c r="D1241" s="111"/>
    </row>
    <row r="1242" customFormat="false" ht="12.75" hidden="false" customHeight="false" outlineLevel="0" collapsed="false">
      <c r="D1242" s="111"/>
    </row>
    <row r="1243" customFormat="false" ht="12.75" hidden="false" customHeight="false" outlineLevel="0" collapsed="false">
      <c r="D1243" s="111"/>
    </row>
    <row r="1244" customFormat="false" ht="12.75" hidden="false" customHeight="false" outlineLevel="0" collapsed="false">
      <c r="D1244" s="111"/>
    </row>
    <row r="1245" customFormat="false" ht="12.75" hidden="false" customHeight="false" outlineLevel="0" collapsed="false">
      <c r="D1245" s="111"/>
    </row>
    <row r="1246" customFormat="false" ht="12.75" hidden="false" customHeight="false" outlineLevel="0" collapsed="false">
      <c r="D1246" s="111"/>
    </row>
    <row r="1247" customFormat="false" ht="12.75" hidden="false" customHeight="false" outlineLevel="0" collapsed="false">
      <c r="D1247" s="111"/>
    </row>
    <row r="1248" customFormat="false" ht="12.75" hidden="false" customHeight="false" outlineLevel="0" collapsed="false">
      <c r="D1248" s="111"/>
    </row>
    <row r="1249" customFormat="false" ht="12.75" hidden="false" customHeight="false" outlineLevel="0" collapsed="false">
      <c r="D1249" s="111"/>
    </row>
    <row r="1250" customFormat="false" ht="12.75" hidden="false" customHeight="false" outlineLevel="0" collapsed="false">
      <c r="D1250" s="111"/>
    </row>
    <row r="1251" customFormat="false" ht="12.75" hidden="false" customHeight="false" outlineLevel="0" collapsed="false">
      <c r="D1251" s="111"/>
    </row>
    <row r="1252" customFormat="false" ht="12.75" hidden="false" customHeight="false" outlineLevel="0" collapsed="false">
      <c r="D1252" s="111"/>
    </row>
    <row r="1253" customFormat="false" ht="12.75" hidden="false" customHeight="false" outlineLevel="0" collapsed="false">
      <c r="D1253" s="111"/>
    </row>
    <row r="1254" customFormat="false" ht="12.75" hidden="false" customHeight="false" outlineLevel="0" collapsed="false">
      <c r="D1254" s="111"/>
    </row>
    <row r="1255" customFormat="false" ht="12.75" hidden="false" customHeight="false" outlineLevel="0" collapsed="false">
      <c r="D1255" s="111"/>
    </row>
    <row r="1256" customFormat="false" ht="12.75" hidden="false" customHeight="false" outlineLevel="0" collapsed="false">
      <c r="D1256" s="111"/>
    </row>
    <row r="1257" customFormat="false" ht="12.75" hidden="false" customHeight="false" outlineLevel="0" collapsed="false">
      <c r="D1257" s="111"/>
    </row>
    <row r="1258" customFormat="false" ht="12.75" hidden="false" customHeight="false" outlineLevel="0" collapsed="false">
      <c r="D1258" s="111"/>
    </row>
    <row r="1259" customFormat="false" ht="12.75" hidden="false" customHeight="false" outlineLevel="0" collapsed="false">
      <c r="D1259" s="111"/>
    </row>
    <row r="1260" customFormat="false" ht="12.75" hidden="false" customHeight="false" outlineLevel="0" collapsed="false">
      <c r="D1260" s="111"/>
    </row>
    <row r="1261" customFormat="false" ht="12.75" hidden="false" customHeight="false" outlineLevel="0" collapsed="false">
      <c r="D1261" s="111"/>
    </row>
    <row r="1262" customFormat="false" ht="12.75" hidden="false" customHeight="false" outlineLevel="0" collapsed="false">
      <c r="D1262" s="111"/>
    </row>
    <row r="1263" customFormat="false" ht="12.75" hidden="false" customHeight="false" outlineLevel="0" collapsed="false">
      <c r="D1263" s="111"/>
    </row>
    <row r="1264" customFormat="false" ht="12.75" hidden="false" customHeight="false" outlineLevel="0" collapsed="false">
      <c r="D1264" s="111"/>
    </row>
    <row r="1265" customFormat="false" ht="12.75" hidden="false" customHeight="false" outlineLevel="0" collapsed="false">
      <c r="D1265" s="111"/>
    </row>
    <row r="1266" customFormat="false" ht="12.75" hidden="false" customHeight="false" outlineLevel="0" collapsed="false">
      <c r="D1266" s="111"/>
    </row>
    <row r="1267" customFormat="false" ht="12.75" hidden="false" customHeight="false" outlineLevel="0" collapsed="false">
      <c r="D1267" s="111"/>
    </row>
    <row r="1268" customFormat="false" ht="12.75" hidden="false" customHeight="false" outlineLevel="0" collapsed="false">
      <c r="D1268" s="111"/>
    </row>
    <row r="1269" customFormat="false" ht="12.75" hidden="false" customHeight="false" outlineLevel="0" collapsed="false">
      <c r="D1269" s="111"/>
    </row>
    <row r="1270" customFormat="false" ht="12.75" hidden="false" customHeight="false" outlineLevel="0" collapsed="false">
      <c r="D1270" s="111"/>
    </row>
    <row r="1271" customFormat="false" ht="12.75" hidden="false" customHeight="false" outlineLevel="0" collapsed="false">
      <c r="D1271" s="111"/>
    </row>
    <row r="1272" customFormat="false" ht="12.75" hidden="false" customHeight="false" outlineLevel="0" collapsed="false">
      <c r="D1272" s="111"/>
    </row>
    <row r="1273" customFormat="false" ht="12.75" hidden="false" customHeight="false" outlineLevel="0" collapsed="false">
      <c r="D1273" s="111"/>
    </row>
    <row r="1274" customFormat="false" ht="12.75" hidden="false" customHeight="false" outlineLevel="0" collapsed="false">
      <c r="D1274" s="111"/>
    </row>
    <row r="1275" customFormat="false" ht="12.75" hidden="false" customHeight="false" outlineLevel="0" collapsed="false">
      <c r="D1275" s="111"/>
    </row>
    <row r="1276" customFormat="false" ht="12.75" hidden="false" customHeight="false" outlineLevel="0" collapsed="false">
      <c r="D1276" s="111"/>
    </row>
    <row r="1277" customFormat="false" ht="12.75" hidden="false" customHeight="false" outlineLevel="0" collapsed="false">
      <c r="D1277" s="111"/>
    </row>
    <row r="1278" customFormat="false" ht="12.75" hidden="false" customHeight="false" outlineLevel="0" collapsed="false">
      <c r="D1278" s="111"/>
    </row>
    <row r="1279" customFormat="false" ht="12.75" hidden="false" customHeight="false" outlineLevel="0" collapsed="false">
      <c r="D1279" s="111"/>
    </row>
    <row r="1280" customFormat="false" ht="12.75" hidden="false" customHeight="false" outlineLevel="0" collapsed="false">
      <c r="D1280" s="111"/>
    </row>
    <row r="1281" customFormat="false" ht="12.75" hidden="false" customHeight="false" outlineLevel="0" collapsed="false">
      <c r="D1281" s="111"/>
    </row>
    <row r="1282" customFormat="false" ht="12.75" hidden="false" customHeight="false" outlineLevel="0" collapsed="false">
      <c r="D1282" s="111"/>
    </row>
    <row r="1283" customFormat="false" ht="12.75" hidden="false" customHeight="false" outlineLevel="0" collapsed="false">
      <c r="D1283" s="111"/>
    </row>
    <row r="1284" customFormat="false" ht="12.75" hidden="false" customHeight="false" outlineLevel="0" collapsed="false">
      <c r="D1284" s="111"/>
    </row>
    <row r="1285" customFormat="false" ht="12.75" hidden="false" customHeight="false" outlineLevel="0" collapsed="false">
      <c r="D1285" s="111"/>
    </row>
    <row r="1286" customFormat="false" ht="12.75" hidden="false" customHeight="false" outlineLevel="0" collapsed="false">
      <c r="D1286" s="111"/>
    </row>
    <row r="1287" customFormat="false" ht="12.75" hidden="false" customHeight="false" outlineLevel="0" collapsed="false">
      <c r="D1287" s="111"/>
    </row>
    <row r="1288" customFormat="false" ht="12.75" hidden="false" customHeight="false" outlineLevel="0" collapsed="false">
      <c r="D1288" s="111"/>
    </row>
    <row r="1289" customFormat="false" ht="12.75" hidden="false" customHeight="false" outlineLevel="0" collapsed="false">
      <c r="D1289" s="111"/>
    </row>
    <row r="1290" customFormat="false" ht="12.75" hidden="false" customHeight="false" outlineLevel="0" collapsed="false">
      <c r="D1290" s="111"/>
    </row>
    <row r="1291" customFormat="false" ht="12.75" hidden="false" customHeight="false" outlineLevel="0" collapsed="false">
      <c r="D1291" s="111"/>
    </row>
    <row r="1292" customFormat="false" ht="12.75" hidden="false" customHeight="false" outlineLevel="0" collapsed="false">
      <c r="D1292" s="111"/>
    </row>
    <row r="1293" customFormat="false" ht="12.75" hidden="false" customHeight="false" outlineLevel="0" collapsed="false">
      <c r="D1293" s="111"/>
    </row>
    <row r="1294" customFormat="false" ht="12.75" hidden="false" customHeight="false" outlineLevel="0" collapsed="false">
      <c r="D1294" s="111"/>
    </row>
    <row r="1295" customFormat="false" ht="12.75" hidden="false" customHeight="false" outlineLevel="0" collapsed="false">
      <c r="D1295" s="111"/>
    </row>
    <row r="1296" customFormat="false" ht="12.75" hidden="false" customHeight="false" outlineLevel="0" collapsed="false">
      <c r="D1296" s="111"/>
    </row>
    <row r="1297" customFormat="false" ht="12.75" hidden="false" customHeight="false" outlineLevel="0" collapsed="false">
      <c r="D1297" s="111"/>
    </row>
    <row r="1298" customFormat="false" ht="12.75" hidden="false" customHeight="false" outlineLevel="0" collapsed="false">
      <c r="D1298" s="111"/>
    </row>
    <row r="1299" customFormat="false" ht="12.75" hidden="false" customHeight="false" outlineLevel="0" collapsed="false">
      <c r="D1299" s="111"/>
    </row>
    <row r="1300" customFormat="false" ht="12.75" hidden="false" customHeight="false" outlineLevel="0" collapsed="false">
      <c r="D1300" s="111"/>
    </row>
    <row r="1301" customFormat="false" ht="12.75" hidden="false" customHeight="false" outlineLevel="0" collapsed="false">
      <c r="D1301" s="111"/>
    </row>
    <row r="1302" customFormat="false" ht="12.75" hidden="false" customHeight="false" outlineLevel="0" collapsed="false">
      <c r="D1302" s="111"/>
    </row>
    <row r="1303" customFormat="false" ht="12.75" hidden="false" customHeight="false" outlineLevel="0" collapsed="false">
      <c r="D1303" s="111"/>
    </row>
    <row r="1304" customFormat="false" ht="12.75" hidden="false" customHeight="false" outlineLevel="0" collapsed="false">
      <c r="D1304" s="111"/>
    </row>
    <row r="1305" customFormat="false" ht="12.75" hidden="false" customHeight="false" outlineLevel="0" collapsed="false">
      <c r="D1305" s="111"/>
    </row>
    <row r="1306" customFormat="false" ht="12.75" hidden="false" customHeight="false" outlineLevel="0" collapsed="false">
      <c r="D1306" s="111"/>
    </row>
    <row r="1307" customFormat="false" ht="12.75" hidden="false" customHeight="false" outlineLevel="0" collapsed="false">
      <c r="D1307" s="111"/>
    </row>
    <row r="1308" customFormat="false" ht="12.75" hidden="false" customHeight="false" outlineLevel="0" collapsed="false">
      <c r="D1308" s="111"/>
    </row>
    <row r="1309" customFormat="false" ht="12.75" hidden="false" customHeight="false" outlineLevel="0" collapsed="false">
      <c r="D1309" s="111"/>
    </row>
    <row r="1310" customFormat="false" ht="12.75" hidden="false" customHeight="false" outlineLevel="0" collapsed="false">
      <c r="D1310" s="111"/>
    </row>
    <row r="1311" customFormat="false" ht="12.75" hidden="false" customHeight="false" outlineLevel="0" collapsed="false">
      <c r="D1311" s="111"/>
    </row>
    <row r="1312" customFormat="false" ht="12.75" hidden="false" customHeight="false" outlineLevel="0" collapsed="false">
      <c r="D1312" s="111"/>
    </row>
    <row r="1313" customFormat="false" ht="12.75" hidden="false" customHeight="false" outlineLevel="0" collapsed="false">
      <c r="D1313" s="111"/>
    </row>
    <row r="1314" customFormat="false" ht="12.75" hidden="false" customHeight="false" outlineLevel="0" collapsed="false">
      <c r="D1314" s="111"/>
    </row>
    <row r="1315" customFormat="false" ht="12.75" hidden="false" customHeight="false" outlineLevel="0" collapsed="false">
      <c r="D1315" s="111"/>
    </row>
    <row r="1316" customFormat="false" ht="12.75" hidden="false" customHeight="false" outlineLevel="0" collapsed="false">
      <c r="D1316" s="111"/>
    </row>
    <row r="1317" customFormat="false" ht="12.75" hidden="false" customHeight="false" outlineLevel="0" collapsed="false">
      <c r="D1317" s="111"/>
    </row>
    <row r="1318" customFormat="false" ht="12.75" hidden="false" customHeight="false" outlineLevel="0" collapsed="false">
      <c r="D1318" s="111"/>
    </row>
    <row r="1319" customFormat="false" ht="12.75" hidden="false" customHeight="false" outlineLevel="0" collapsed="false">
      <c r="D1319" s="111"/>
    </row>
    <row r="1320" customFormat="false" ht="12.75" hidden="false" customHeight="false" outlineLevel="0" collapsed="false">
      <c r="D1320" s="111"/>
    </row>
    <row r="1321" customFormat="false" ht="12.75" hidden="false" customHeight="false" outlineLevel="0" collapsed="false">
      <c r="D1321" s="111"/>
    </row>
    <row r="1322" customFormat="false" ht="12.75" hidden="false" customHeight="false" outlineLevel="0" collapsed="false">
      <c r="D1322" s="111"/>
    </row>
    <row r="1323" customFormat="false" ht="12.75" hidden="false" customHeight="false" outlineLevel="0" collapsed="false">
      <c r="D1323" s="111"/>
    </row>
    <row r="1324" customFormat="false" ht="12.75" hidden="false" customHeight="false" outlineLevel="0" collapsed="false">
      <c r="D1324" s="111"/>
    </row>
    <row r="1325" customFormat="false" ht="12.75" hidden="false" customHeight="false" outlineLevel="0" collapsed="false">
      <c r="D1325" s="111"/>
    </row>
    <row r="1326" customFormat="false" ht="12.75" hidden="false" customHeight="false" outlineLevel="0" collapsed="false">
      <c r="D1326" s="111"/>
    </row>
    <row r="1327" customFormat="false" ht="12.75" hidden="false" customHeight="false" outlineLevel="0" collapsed="false">
      <c r="D1327" s="111"/>
    </row>
    <row r="1328" customFormat="false" ht="12.75" hidden="false" customHeight="false" outlineLevel="0" collapsed="false">
      <c r="D1328" s="111"/>
    </row>
    <row r="1329" customFormat="false" ht="12.75" hidden="false" customHeight="false" outlineLevel="0" collapsed="false">
      <c r="D1329" s="111"/>
    </row>
    <row r="1330" customFormat="false" ht="12.75" hidden="false" customHeight="false" outlineLevel="0" collapsed="false">
      <c r="D1330" s="111"/>
    </row>
    <row r="1331" customFormat="false" ht="12.75" hidden="false" customHeight="false" outlineLevel="0" collapsed="false">
      <c r="D1331" s="111"/>
    </row>
    <row r="1332" customFormat="false" ht="12.75" hidden="false" customHeight="false" outlineLevel="0" collapsed="false">
      <c r="D1332" s="111"/>
    </row>
    <row r="1333" customFormat="false" ht="12.75" hidden="false" customHeight="false" outlineLevel="0" collapsed="false">
      <c r="D1333" s="111"/>
    </row>
    <row r="1334" customFormat="false" ht="12.75" hidden="false" customHeight="false" outlineLevel="0" collapsed="false">
      <c r="D1334" s="111"/>
    </row>
    <row r="1335" customFormat="false" ht="12.75" hidden="false" customHeight="false" outlineLevel="0" collapsed="false">
      <c r="D1335" s="111"/>
    </row>
    <row r="1336" customFormat="false" ht="12.75" hidden="false" customHeight="false" outlineLevel="0" collapsed="false">
      <c r="D1336" s="111"/>
    </row>
    <row r="1337" customFormat="false" ht="12.75" hidden="false" customHeight="false" outlineLevel="0" collapsed="false">
      <c r="D1337" s="111"/>
    </row>
    <row r="1338" customFormat="false" ht="12.75" hidden="false" customHeight="false" outlineLevel="0" collapsed="false">
      <c r="D1338" s="111"/>
    </row>
    <row r="1339" customFormat="false" ht="12.75" hidden="false" customHeight="false" outlineLevel="0" collapsed="false">
      <c r="D1339" s="111"/>
    </row>
    <row r="1340" customFormat="false" ht="12.75" hidden="false" customHeight="false" outlineLevel="0" collapsed="false">
      <c r="D1340" s="111"/>
    </row>
    <row r="1341" customFormat="false" ht="12.75" hidden="false" customHeight="false" outlineLevel="0" collapsed="false">
      <c r="D1341" s="111"/>
    </row>
    <row r="1342" customFormat="false" ht="12.75" hidden="false" customHeight="false" outlineLevel="0" collapsed="false">
      <c r="D1342" s="111"/>
    </row>
    <row r="1343" customFormat="false" ht="12.75" hidden="false" customHeight="false" outlineLevel="0" collapsed="false">
      <c r="D1343" s="111"/>
    </row>
    <row r="1344" customFormat="false" ht="12.75" hidden="false" customHeight="false" outlineLevel="0" collapsed="false">
      <c r="D1344" s="111"/>
    </row>
    <row r="1345" customFormat="false" ht="12.75" hidden="false" customHeight="false" outlineLevel="0" collapsed="false">
      <c r="D1345" s="111"/>
    </row>
    <row r="1346" customFormat="false" ht="12.75" hidden="false" customHeight="false" outlineLevel="0" collapsed="false">
      <c r="D1346" s="111"/>
    </row>
    <row r="1347" customFormat="false" ht="12.75" hidden="false" customHeight="false" outlineLevel="0" collapsed="false">
      <c r="D1347" s="111"/>
    </row>
    <row r="1348" customFormat="false" ht="12.75" hidden="false" customHeight="false" outlineLevel="0" collapsed="false">
      <c r="D1348" s="111"/>
    </row>
    <row r="1349" customFormat="false" ht="12.75" hidden="false" customHeight="false" outlineLevel="0" collapsed="false">
      <c r="D1349" s="111"/>
    </row>
    <row r="1350" customFormat="false" ht="12.75" hidden="false" customHeight="false" outlineLevel="0" collapsed="false">
      <c r="D1350" s="111"/>
    </row>
    <row r="1351" customFormat="false" ht="12.75" hidden="false" customHeight="false" outlineLevel="0" collapsed="false">
      <c r="D1351" s="111"/>
    </row>
    <row r="1352" customFormat="false" ht="12.75" hidden="false" customHeight="false" outlineLevel="0" collapsed="false">
      <c r="D1352" s="111"/>
    </row>
    <row r="1353" customFormat="false" ht="12.75" hidden="false" customHeight="false" outlineLevel="0" collapsed="false">
      <c r="D1353" s="111"/>
    </row>
    <row r="1354" customFormat="false" ht="12.75" hidden="false" customHeight="false" outlineLevel="0" collapsed="false">
      <c r="D1354" s="111"/>
    </row>
    <row r="1355" customFormat="false" ht="12.75" hidden="false" customHeight="false" outlineLevel="0" collapsed="false">
      <c r="D1355" s="111"/>
    </row>
    <row r="1356" customFormat="false" ht="12.75" hidden="false" customHeight="false" outlineLevel="0" collapsed="false">
      <c r="D1356" s="111"/>
    </row>
    <row r="1357" customFormat="false" ht="12.75" hidden="false" customHeight="false" outlineLevel="0" collapsed="false">
      <c r="D1357" s="111"/>
    </row>
    <row r="1358" customFormat="false" ht="12.75" hidden="false" customHeight="false" outlineLevel="0" collapsed="false">
      <c r="D1358" s="111"/>
    </row>
    <row r="1359" customFormat="false" ht="12.75" hidden="false" customHeight="false" outlineLevel="0" collapsed="false">
      <c r="D1359" s="111"/>
    </row>
    <row r="1360" customFormat="false" ht="12.75" hidden="false" customHeight="false" outlineLevel="0" collapsed="false">
      <c r="D1360" s="111"/>
    </row>
    <row r="1361" customFormat="false" ht="12.75" hidden="false" customHeight="false" outlineLevel="0" collapsed="false">
      <c r="D1361" s="111"/>
    </row>
    <row r="1362" customFormat="false" ht="12.75" hidden="false" customHeight="false" outlineLevel="0" collapsed="false">
      <c r="D1362" s="111"/>
    </row>
    <row r="1363" customFormat="false" ht="12.75" hidden="false" customHeight="false" outlineLevel="0" collapsed="false">
      <c r="D1363" s="111"/>
    </row>
    <row r="1364" customFormat="false" ht="12.75" hidden="false" customHeight="false" outlineLevel="0" collapsed="false">
      <c r="D1364" s="111"/>
    </row>
    <row r="1365" customFormat="false" ht="12.75" hidden="false" customHeight="false" outlineLevel="0" collapsed="false">
      <c r="D1365" s="111"/>
    </row>
    <row r="1366" customFormat="false" ht="12.75" hidden="false" customHeight="false" outlineLevel="0" collapsed="false">
      <c r="D1366" s="111"/>
    </row>
    <row r="1367" customFormat="false" ht="12.75" hidden="false" customHeight="false" outlineLevel="0" collapsed="false">
      <c r="D1367" s="111"/>
    </row>
    <row r="1368" customFormat="false" ht="12.75" hidden="false" customHeight="false" outlineLevel="0" collapsed="false">
      <c r="D1368" s="111"/>
    </row>
    <row r="1369" customFormat="false" ht="12.75" hidden="false" customHeight="false" outlineLevel="0" collapsed="false">
      <c r="D1369" s="111"/>
    </row>
    <row r="1370" customFormat="false" ht="12.75" hidden="false" customHeight="false" outlineLevel="0" collapsed="false">
      <c r="D1370" s="111"/>
    </row>
    <row r="1371" customFormat="false" ht="12.75" hidden="false" customHeight="false" outlineLevel="0" collapsed="false">
      <c r="D1371" s="111"/>
    </row>
    <row r="1372" customFormat="false" ht="12.75" hidden="false" customHeight="false" outlineLevel="0" collapsed="false">
      <c r="D1372" s="111"/>
    </row>
    <row r="1373" customFormat="false" ht="12.75" hidden="false" customHeight="false" outlineLevel="0" collapsed="false">
      <c r="D1373" s="111"/>
    </row>
    <row r="1374" customFormat="false" ht="12.75" hidden="false" customHeight="false" outlineLevel="0" collapsed="false">
      <c r="D1374" s="111"/>
    </row>
    <row r="1375" customFormat="false" ht="12.75" hidden="false" customHeight="false" outlineLevel="0" collapsed="false">
      <c r="D1375" s="111"/>
    </row>
    <row r="1376" customFormat="false" ht="12.75" hidden="false" customHeight="false" outlineLevel="0" collapsed="false">
      <c r="D1376" s="111"/>
    </row>
    <row r="1377" customFormat="false" ht="12.75" hidden="false" customHeight="false" outlineLevel="0" collapsed="false">
      <c r="D1377" s="111"/>
    </row>
    <row r="1378" customFormat="false" ht="12.75" hidden="false" customHeight="false" outlineLevel="0" collapsed="false">
      <c r="D1378" s="111"/>
    </row>
    <row r="1379" customFormat="false" ht="12.75" hidden="false" customHeight="false" outlineLevel="0" collapsed="false">
      <c r="D1379" s="111"/>
    </row>
    <row r="1380" customFormat="false" ht="12.75" hidden="false" customHeight="false" outlineLevel="0" collapsed="false">
      <c r="D1380" s="111"/>
    </row>
    <row r="1381" customFormat="false" ht="12.75" hidden="false" customHeight="false" outlineLevel="0" collapsed="false">
      <c r="D1381" s="111"/>
    </row>
    <row r="1382" customFormat="false" ht="12.75" hidden="false" customHeight="false" outlineLevel="0" collapsed="false">
      <c r="D1382" s="111"/>
    </row>
    <row r="1383" customFormat="false" ht="12.75" hidden="false" customHeight="false" outlineLevel="0" collapsed="false">
      <c r="D1383" s="111"/>
    </row>
    <row r="1384" customFormat="false" ht="12.75" hidden="false" customHeight="false" outlineLevel="0" collapsed="false">
      <c r="D1384" s="111"/>
    </row>
    <row r="1385" customFormat="false" ht="12.75" hidden="false" customHeight="false" outlineLevel="0" collapsed="false">
      <c r="D1385" s="111"/>
    </row>
    <row r="1386" customFormat="false" ht="12.75" hidden="false" customHeight="false" outlineLevel="0" collapsed="false">
      <c r="D1386" s="111"/>
    </row>
    <row r="1387" customFormat="false" ht="12.75" hidden="false" customHeight="false" outlineLevel="0" collapsed="false">
      <c r="D1387" s="111"/>
    </row>
    <row r="1388" customFormat="false" ht="12.75" hidden="false" customHeight="false" outlineLevel="0" collapsed="false">
      <c r="D1388" s="111"/>
    </row>
    <row r="1389" customFormat="false" ht="12.75" hidden="false" customHeight="false" outlineLevel="0" collapsed="false">
      <c r="D1389" s="111"/>
    </row>
    <row r="1390" customFormat="false" ht="12.75" hidden="false" customHeight="false" outlineLevel="0" collapsed="false">
      <c r="D1390" s="111"/>
    </row>
    <row r="1391" customFormat="false" ht="12.75" hidden="false" customHeight="false" outlineLevel="0" collapsed="false">
      <c r="D1391" s="111"/>
    </row>
    <row r="1392" customFormat="false" ht="12.75" hidden="false" customHeight="false" outlineLevel="0" collapsed="false">
      <c r="D1392" s="111"/>
    </row>
    <row r="1393" customFormat="false" ht="12.75" hidden="false" customHeight="false" outlineLevel="0" collapsed="false">
      <c r="D1393" s="111"/>
    </row>
    <row r="1394" customFormat="false" ht="12.75" hidden="false" customHeight="false" outlineLevel="0" collapsed="false">
      <c r="D1394" s="111"/>
    </row>
    <row r="1395" customFormat="false" ht="12.75" hidden="false" customHeight="false" outlineLevel="0" collapsed="false">
      <c r="D1395" s="111"/>
    </row>
    <row r="1396" customFormat="false" ht="12.75" hidden="false" customHeight="false" outlineLevel="0" collapsed="false">
      <c r="D1396" s="111"/>
    </row>
    <row r="1397" customFormat="false" ht="12.75" hidden="false" customHeight="false" outlineLevel="0" collapsed="false">
      <c r="D1397" s="111"/>
    </row>
    <row r="1398" customFormat="false" ht="12.75" hidden="false" customHeight="false" outlineLevel="0" collapsed="false">
      <c r="D1398" s="111"/>
    </row>
    <row r="1399" customFormat="false" ht="12.75" hidden="false" customHeight="false" outlineLevel="0" collapsed="false">
      <c r="D1399" s="111"/>
    </row>
    <row r="1400" customFormat="false" ht="12.75" hidden="false" customHeight="false" outlineLevel="0" collapsed="false">
      <c r="D1400" s="111"/>
    </row>
    <row r="1401" customFormat="false" ht="12.75" hidden="false" customHeight="false" outlineLevel="0" collapsed="false">
      <c r="D1401" s="111"/>
    </row>
    <row r="1402" customFormat="false" ht="12.75" hidden="false" customHeight="false" outlineLevel="0" collapsed="false">
      <c r="D1402" s="111"/>
    </row>
    <row r="1403" customFormat="false" ht="12.75" hidden="false" customHeight="false" outlineLevel="0" collapsed="false">
      <c r="D1403" s="111"/>
    </row>
    <row r="1404" customFormat="false" ht="12.75" hidden="false" customHeight="false" outlineLevel="0" collapsed="false">
      <c r="D1404" s="111"/>
    </row>
    <row r="1405" customFormat="false" ht="12.75" hidden="false" customHeight="false" outlineLevel="0" collapsed="false">
      <c r="D1405" s="111"/>
    </row>
    <row r="1406" customFormat="false" ht="12.75" hidden="false" customHeight="false" outlineLevel="0" collapsed="false">
      <c r="D1406" s="111"/>
    </row>
    <row r="1407" customFormat="false" ht="12.75" hidden="false" customHeight="false" outlineLevel="0" collapsed="false">
      <c r="D1407" s="111"/>
    </row>
    <row r="1408" customFormat="false" ht="12.75" hidden="false" customHeight="false" outlineLevel="0" collapsed="false">
      <c r="D1408" s="111"/>
    </row>
    <row r="1409" customFormat="false" ht="12.75" hidden="false" customHeight="false" outlineLevel="0" collapsed="false">
      <c r="D1409" s="111"/>
    </row>
    <row r="1410" customFormat="false" ht="12.75" hidden="false" customHeight="false" outlineLevel="0" collapsed="false">
      <c r="D1410" s="111"/>
    </row>
    <row r="1411" customFormat="false" ht="12.75" hidden="false" customHeight="false" outlineLevel="0" collapsed="false">
      <c r="D1411" s="111"/>
    </row>
    <row r="1412" customFormat="false" ht="12.75" hidden="false" customHeight="false" outlineLevel="0" collapsed="false">
      <c r="D1412" s="111"/>
    </row>
    <row r="1413" customFormat="false" ht="12.75" hidden="false" customHeight="false" outlineLevel="0" collapsed="false">
      <c r="D1413" s="111"/>
    </row>
    <row r="1414" customFormat="false" ht="12.75" hidden="false" customHeight="false" outlineLevel="0" collapsed="false">
      <c r="D1414" s="111"/>
    </row>
    <row r="1415" customFormat="false" ht="12.75" hidden="false" customHeight="false" outlineLevel="0" collapsed="false">
      <c r="D1415" s="111"/>
    </row>
    <row r="1416" customFormat="false" ht="12.75" hidden="false" customHeight="false" outlineLevel="0" collapsed="false">
      <c r="D1416" s="111"/>
    </row>
    <row r="1417" customFormat="false" ht="12.75" hidden="false" customHeight="false" outlineLevel="0" collapsed="false">
      <c r="D1417" s="111"/>
    </row>
    <row r="1418" customFormat="false" ht="12.75" hidden="false" customHeight="false" outlineLevel="0" collapsed="false">
      <c r="D1418" s="111"/>
    </row>
    <row r="1419" customFormat="false" ht="12.75" hidden="false" customHeight="false" outlineLevel="0" collapsed="false">
      <c r="D1419" s="111"/>
    </row>
    <row r="1420" customFormat="false" ht="12.75" hidden="false" customHeight="false" outlineLevel="0" collapsed="false">
      <c r="D1420" s="111"/>
    </row>
    <row r="1421" customFormat="false" ht="12.75" hidden="false" customHeight="false" outlineLevel="0" collapsed="false">
      <c r="D1421" s="111"/>
    </row>
    <row r="1422" customFormat="false" ht="12.75" hidden="false" customHeight="false" outlineLevel="0" collapsed="false">
      <c r="D1422" s="111"/>
    </row>
    <row r="1423" customFormat="false" ht="12.75" hidden="false" customHeight="false" outlineLevel="0" collapsed="false">
      <c r="D1423" s="111"/>
    </row>
    <row r="1424" customFormat="false" ht="12.75" hidden="false" customHeight="false" outlineLevel="0" collapsed="false">
      <c r="D1424" s="111"/>
    </row>
    <row r="1425" customFormat="false" ht="12.75" hidden="false" customHeight="false" outlineLevel="0" collapsed="false">
      <c r="D1425" s="111"/>
    </row>
    <row r="1426" customFormat="false" ht="12.75" hidden="false" customHeight="false" outlineLevel="0" collapsed="false">
      <c r="D1426" s="111"/>
    </row>
    <row r="1427" customFormat="false" ht="12.75" hidden="false" customHeight="false" outlineLevel="0" collapsed="false">
      <c r="D1427" s="111"/>
    </row>
    <row r="1428" customFormat="false" ht="12.75" hidden="false" customHeight="false" outlineLevel="0" collapsed="false">
      <c r="D1428" s="111"/>
    </row>
    <row r="1429" customFormat="false" ht="12.75" hidden="false" customHeight="false" outlineLevel="0" collapsed="false">
      <c r="D1429" s="111"/>
    </row>
    <row r="1430" customFormat="false" ht="12.75" hidden="false" customHeight="false" outlineLevel="0" collapsed="false">
      <c r="D1430" s="111"/>
    </row>
    <row r="1431" customFormat="false" ht="12.75" hidden="false" customHeight="false" outlineLevel="0" collapsed="false">
      <c r="D1431" s="111"/>
    </row>
    <row r="1432" customFormat="false" ht="12.75" hidden="false" customHeight="false" outlineLevel="0" collapsed="false">
      <c r="D1432" s="111"/>
    </row>
    <row r="1433" customFormat="false" ht="12.75" hidden="false" customHeight="false" outlineLevel="0" collapsed="false">
      <c r="D1433" s="111"/>
    </row>
    <row r="1434" customFormat="false" ht="12.75" hidden="false" customHeight="false" outlineLevel="0" collapsed="false">
      <c r="D1434" s="111"/>
    </row>
    <row r="1435" customFormat="false" ht="12.75" hidden="false" customHeight="false" outlineLevel="0" collapsed="false">
      <c r="D1435" s="111"/>
    </row>
    <row r="1436" customFormat="false" ht="12.75" hidden="false" customHeight="false" outlineLevel="0" collapsed="false">
      <c r="D1436" s="111"/>
    </row>
    <row r="1437" customFormat="false" ht="12.75" hidden="false" customHeight="false" outlineLevel="0" collapsed="false">
      <c r="D1437" s="111"/>
    </row>
    <row r="1438" customFormat="false" ht="12.75" hidden="false" customHeight="false" outlineLevel="0" collapsed="false">
      <c r="D1438" s="111"/>
    </row>
    <row r="1439" customFormat="false" ht="12.75" hidden="false" customHeight="false" outlineLevel="0" collapsed="false">
      <c r="D1439" s="111"/>
    </row>
    <row r="1440" customFormat="false" ht="12.75" hidden="false" customHeight="false" outlineLevel="0" collapsed="false">
      <c r="D1440" s="111"/>
    </row>
    <row r="1441" customFormat="false" ht="12.75" hidden="false" customHeight="false" outlineLevel="0" collapsed="false">
      <c r="D1441" s="111"/>
    </row>
    <row r="1442" customFormat="false" ht="12.75" hidden="false" customHeight="false" outlineLevel="0" collapsed="false">
      <c r="D1442" s="111"/>
    </row>
    <row r="1443" customFormat="false" ht="12.75" hidden="false" customHeight="false" outlineLevel="0" collapsed="false">
      <c r="D1443" s="111"/>
    </row>
    <row r="1444" customFormat="false" ht="12.75" hidden="false" customHeight="false" outlineLevel="0" collapsed="false">
      <c r="D1444" s="111"/>
    </row>
    <row r="1445" customFormat="false" ht="12.75" hidden="false" customHeight="false" outlineLevel="0" collapsed="false">
      <c r="D1445" s="111"/>
    </row>
    <row r="1446" customFormat="false" ht="12.75" hidden="false" customHeight="false" outlineLevel="0" collapsed="false">
      <c r="D1446" s="111"/>
    </row>
    <row r="1447" customFormat="false" ht="12.75" hidden="false" customHeight="false" outlineLevel="0" collapsed="false">
      <c r="D1447" s="111"/>
    </row>
    <row r="1448" customFormat="false" ht="12.75" hidden="false" customHeight="false" outlineLevel="0" collapsed="false">
      <c r="D1448" s="111"/>
    </row>
    <row r="1449" customFormat="false" ht="12.75" hidden="false" customHeight="false" outlineLevel="0" collapsed="false">
      <c r="D1449" s="111"/>
    </row>
    <row r="1450" customFormat="false" ht="12.75" hidden="false" customHeight="false" outlineLevel="0" collapsed="false">
      <c r="D1450" s="111"/>
    </row>
    <row r="1451" customFormat="false" ht="12.75" hidden="false" customHeight="false" outlineLevel="0" collapsed="false">
      <c r="D1451" s="111"/>
    </row>
    <row r="1452" customFormat="false" ht="12.75" hidden="false" customHeight="false" outlineLevel="0" collapsed="false">
      <c r="D1452" s="111"/>
    </row>
    <row r="1453" customFormat="false" ht="12.75" hidden="false" customHeight="false" outlineLevel="0" collapsed="false">
      <c r="D1453" s="111"/>
    </row>
    <row r="1454" customFormat="false" ht="12.75" hidden="false" customHeight="false" outlineLevel="0" collapsed="false">
      <c r="D1454" s="111"/>
    </row>
    <row r="1455" customFormat="false" ht="12.75" hidden="false" customHeight="false" outlineLevel="0" collapsed="false">
      <c r="D1455" s="111"/>
    </row>
    <row r="1456" customFormat="false" ht="12.75" hidden="false" customHeight="false" outlineLevel="0" collapsed="false">
      <c r="D1456" s="111"/>
    </row>
    <row r="1457" customFormat="false" ht="12.75" hidden="false" customHeight="false" outlineLevel="0" collapsed="false">
      <c r="D1457" s="111"/>
    </row>
    <row r="1458" customFormat="false" ht="12.75" hidden="false" customHeight="false" outlineLevel="0" collapsed="false">
      <c r="D1458" s="111"/>
    </row>
    <row r="1459" customFormat="false" ht="12.75" hidden="false" customHeight="false" outlineLevel="0" collapsed="false">
      <c r="D1459" s="111"/>
    </row>
    <row r="1460" customFormat="false" ht="12.75" hidden="false" customHeight="false" outlineLevel="0" collapsed="false">
      <c r="D1460" s="111"/>
    </row>
    <row r="1461" customFormat="false" ht="12.75" hidden="false" customHeight="false" outlineLevel="0" collapsed="false">
      <c r="D1461" s="111"/>
    </row>
    <row r="1462" customFormat="false" ht="12.75" hidden="false" customHeight="false" outlineLevel="0" collapsed="false">
      <c r="D1462" s="111"/>
    </row>
    <row r="1463" customFormat="false" ht="12.75" hidden="false" customHeight="false" outlineLevel="0" collapsed="false">
      <c r="D1463" s="111"/>
    </row>
    <row r="1464" customFormat="false" ht="12.75" hidden="false" customHeight="false" outlineLevel="0" collapsed="false">
      <c r="D1464" s="111"/>
    </row>
    <row r="1465" customFormat="false" ht="12.75" hidden="false" customHeight="false" outlineLevel="0" collapsed="false">
      <c r="D1465" s="111"/>
    </row>
    <row r="1466" customFormat="false" ht="12.75" hidden="false" customHeight="false" outlineLevel="0" collapsed="false">
      <c r="D1466" s="111"/>
    </row>
    <row r="1467" customFormat="false" ht="12.75" hidden="false" customHeight="false" outlineLevel="0" collapsed="false">
      <c r="D1467" s="111"/>
    </row>
    <row r="1468" customFormat="false" ht="12.75" hidden="false" customHeight="false" outlineLevel="0" collapsed="false">
      <c r="D1468" s="111"/>
    </row>
    <row r="1469" customFormat="false" ht="12.75" hidden="false" customHeight="false" outlineLevel="0" collapsed="false">
      <c r="D1469" s="111"/>
    </row>
    <row r="1470" customFormat="false" ht="12.75" hidden="false" customHeight="false" outlineLevel="0" collapsed="false">
      <c r="D1470" s="111"/>
    </row>
    <row r="1471" customFormat="false" ht="12.75" hidden="false" customHeight="false" outlineLevel="0" collapsed="false">
      <c r="D1471" s="111"/>
    </row>
    <row r="1472" customFormat="false" ht="12.75" hidden="false" customHeight="false" outlineLevel="0" collapsed="false">
      <c r="D1472" s="111"/>
    </row>
    <row r="1473" customFormat="false" ht="12.75" hidden="false" customHeight="false" outlineLevel="0" collapsed="false">
      <c r="D1473" s="111"/>
    </row>
    <row r="1474" customFormat="false" ht="12.75" hidden="false" customHeight="false" outlineLevel="0" collapsed="false">
      <c r="D1474" s="111"/>
    </row>
    <row r="1475" customFormat="false" ht="12.75" hidden="false" customHeight="false" outlineLevel="0" collapsed="false">
      <c r="D1475" s="111"/>
    </row>
    <row r="1476" customFormat="false" ht="12.75" hidden="false" customHeight="false" outlineLevel="0" collapsed="false">
      <c r="D1476" s="111"/>
    </row>
    <row r="1477" customFormat="false" ht="12.75" hidden="false" customHeight="false" outlineLevel="0" collapsed="false">
      <c r="D1477" s="111"/>
    </row>
    <row r="1478" customFormat="false" ht="12.75" hidden="false" customHeight="false" outlineLevel="0" collapsed="false">
      <c r="D1478" s="111"/>
    </row>
    <row r="1479" customFormat="false" ht="12.75" hidden="false" customHeight="false" outlineLevel="0" collapsed="false">
      <c r="D1479" s="111"/>
    </row>
    <row r="1480" customFormat="false" ht="12.75" hidden="false" customHeight="false" outlineLevel="0" collapsed="false">
      <c r="D1480" s="111"/>
    </row>
    <row r="1481" customFormat="false" ht="12.75" hidden="false" customHeight="false" outlineLevel="0" collapsed="false">
      <c r="D1481" s="111"/>
    </row>
    <row r="1482" customFormat="false" ht="12.75" hidden="false" customHeight="false" outlineLevel="0" collapsed="false">
      <c r="D1482" s="111"/>
    </row>
    <row r="1483" customFormat="false" ht="12.75" hidden="false" customHeight="false" outlineLevel="0" collapsed="false">
      <c r="D1483" s="111"/>
    </row>
    <row r="1484" customFormat="false" ht="12.75" hidden="false" customHeight="false" outlineLevel="0" collapsed="false">
      <c r="D1484" s="111"/>
    </row>
    <row r="1485" customFormat="false" ht="12.75" hidden="false" customHeight="false" outlineLevel="0" collapsed="false">
      <c r="D1485" s="111"/>
    </row>
    <row r="1486" customFormat="false" ht="12.75" hidden="false" customHeight="false" outlineLevel="0" collapsed="false">
      <c r="D1486" s="111"/>
    </row>
    <row r="1487" customFormat="false" ht="12.75" hidden="false" customHeight="false" outlineLevel="0" collapsed="false">
      <c r="D1487" s="111"/>
    </row>
    <row r="1488" customFormat="false" ht="12.75" hidden="false" customHeight="false" outlineLevel="0" collapsed="false">
      <c r="D1488" s="111"/>
    </row>
    <row r="1489" customFormat="false" ht="12.75" hidden="false" customHeight="false" outlineLevel="0" collapsed="false">
      <c r="D1489" s="111"/>
    </row>
    <row r="1490" customFormat="false" ht="12.75" hidden="false" customHeight="false" outlineLevel="0" collapsed="false">
      <c r="D1490" s="111"/>
    </row>
    <row r="1491" customFormat="false" ht="12.75" hidden="false" customHeight="false" outlineLevel="0" collapsed="false">
      <c r="D1491" s="111"/>
    </row>
    <row r="1492" customFormat="false" ht="12.75" hidden="false" customHeight="false" outlineLevel="0" collapsed="false">
      <c r="D1492" s="111"/>
    </row>
    <row r="1493" customFormat="false" ht="12.75" hidden="false" customHeight="false" outlineLevel="0" collapsed="false">
      <c r="D1493" s="111"/>
    </row>
    <row r="1494" customFormat="false" ht="12.75" hidden="false" customHeight="false" outlineLevel="0" collapsed="false">
      <c r="D1494" s="111"/>
    </row>
    <row r="1495" customFormat="false" ht="12.75" hidden="false" customHeight="false" outlineLevel="0" collapsed="false">
      <c r="D1495" s="111"/>
    </row>
    <row r="1496" customFormat="false" ht="12.75" hidden="false" customHeight="false" outlineLevel="0" collapsed="false">
      <c r="D1496" s="111"/>
    </row>
    <row r="1497" customFormat="false" ht="12.75" hidden="false" customHeight="false" outlineLevel="0" collapsed="false">
      <c r="D1497" s="111"/>
    </row>
    <row r="1498" customFormat="false" ht="12.75" hidden="false" customHeight="false" outlineLevel="0" collapsed="false">
      <c r="D1498" s="111"/>
    </row>
    <row r="1499" customFormat="false" ht="12.75" hidden="false" customHeight="false" outlineLevel="0" collapsed="false">
      <c r="D1499" s="111"/>
    </row>
    <row r="1500" customFormat="false" ht="12.75" hidden="false" customHeight="false" outlineLevel="0" collapsed="false">
      <c r="D1500" s="111"/>
    </row>
    <row r="1501" customFormat="false" ht="12.75" hidden="false" customHeight="false" outlineLevel="0" collapsed="false">
      <c r="D1501" s="111"/>
    </row>
    <row r="1502" customFormat="false" ht="12.75" hidden="false" customHeight="false" outlineLevel="0" collapsed="false">
      <c r="D1502" s="111"/>
    </row>
    <row r="1503" customFormat="false" ht="12.75" hidden="false" customHeight="false" outlineLevel="0" collapsed="false">
      <c r="D1503" s="111"/>
    </row>
    <row r="1504" customFormat="false" ht="12.75" hidden="false" customHeight="false" outlineLevel="0" collapsed="false">
      <c r="D1504" s="111"/>
    </row>
    <row r="1505" customFormat="false" ht="12.75" hidden="false" customHeight="false" outlineLevel="0" collapsed="false">
      <c r="D1505" s="111"/>
    </row>
    <row r="1506" customFormat="false" ht="12.75" hidden="false" customHeight="false" outlineLevel="0" collapsed="false">
      <c r="D1506" s="111"/>
    </row>
    <row r="1507" customFormat="false" ht="12.75" hidden="false" customHeight="false" outlineLevel="0" collapsed="false">
      <c r="D1507" s="111"/>
    </row>
    <row r="1508" customFormat="false" ht="12.75" hidden="false" customHeight="false" outlineLevel="0" collapsed="false">
      <c r="D1508" s="111"/>
    </row>
    <row r="1509" customFormat="false" ht="12.75" hidden="false" customHeight="false" outlineLevel="0" collapsed="false">
      <c r="D1509" s="111"/>
    </row>
    <row r="1510" customFormat="false" ht="12.75" hidden="false" customHeight="false" outlineLevel="0" collapsed="false">
      <c r="D1510" s="111"/>
    </row>
    <row r="1511" customFormat="false" ht="12.75" hidden="false" customHeight="false" outlineLevel="0" collapsed="false">
      <c r="D1511" s="111"/>
    </row>
    <row r="1512" customFormat="false" ht="12.75" hidden="false" customHeight="false" outlineLevel="0" collapsed="false">
      <c r="D1512" s="111"/>
    </row>
    <row r="1513" customFormat="false" ht="12.75" hidden="false" customHeight="false" outlineLevel="0" collapsed="false">
      <c r="D1513" s="111"/>
    </row>
    <row r="1514" customFormat="false" ht="12.75" hidden="false" customHeight="false" outlineLevel="0" collapsed="false">
      <c r="D1514" s="111"/>
    </row>
    <row r="1515" customFormat="false" ht="12.75" hidden="false" customHeight="false" outlineLevel="0" collapsed="false">
      <c r="D1515" s="111"/>
    </row>
    <row r="1516" customFormat="false" ht="12.75" hidden="false" customHeight="false" outlineLevel="0" collapsed="false">
      <c r="D1516" s="111"/>
    </row>
    <row r="1517" customFormat="false" ht="12.75" hidden="false" customHeight="false" outlineLevel="0" collapsed="false">
      <c r="D1517" s="111"/>
    </row>
    <row r="1518" customFormat="false" ht="12.75" hidden="false" customHeight="false" outlineLevel="0" collapsed="false">
      <c r="D1518" s="111"/>
    </row>
    <row r="1519" customFormat="false" ht="12.75" hidden="false" customHeight="false" outlineLevel="0" collapsed="false">
      <c r="D1519" s="111"/>
    </row>
    <row r="1520" customFormat="false" ht="12.75" hidden="false" customHeight="false" outlineLevel="0" collapsed="false">
      <c r="D1520" s="111"/>
    </row>
    <row r="1521" customFormat="false" ht="12.75" hidden="false" customHeight="false" outlineLevel="0" collapsed="false">
      <c r="D1521" s="111"/>
    </row>
    <row r="1522" customFormat="false" ht="12.75" hidden="false" customHeight="false" outlineLevel="0" collapsed="false">
      <c r="D1522" s="111"/>
    </row>
    <row r="1523" customFormat="false" ht="12.75" hidden="false" customHeight="false" outlineLevel="0" collapsed="false">
      <c r="D1523" s="111"/>
    </row>
    <row r="1524" customFormat="false" ht="12.75" hidden="false" customHeight="false" outlineLevel="0" collapsed="false">
      <c r="D1524" s="111"/>
    </row>
    <row r="1525" customFormat="false" ht="12.75" hidden="false" customHeight="false" outlineLevel="0" collapsed="false">
      <c r="D1525" s="111"/>
    </row>
    <row r="1526" customFormat="false" ht="12.75" hidden="false" customHeight="false" outlineLevel="0" collapsed="false">
      <c r="D1526" s="111"/>
    </row>
    <row r="1527" customFormat="false" ht="12.75" hidden="false" customHeight="false" outlineLevel="0" collapsed="false">
      <c r="D1527" s="111"/>
    </row>
    <row r="1528" customFormat="false" ht="12.75" hidden="false" customHeight="false" outlineLevel="0" collapsed="false">
      <c r="D1528" s="111"/>
    </row>
    <row r="1529" customFormat="false" ht="12.75" hidden="false" customHeight="false" outlineLevel="0" collapsed="false">
      <c r="D1529" s="111"/>
    </row>
    <row r="1530" customFormat="false" ht="12.75" hidden="false" customHeight="false" outlineLevel="0" collapsed="false">
      <c r="D1530" s="111"/>
    </row>
    <row r="1531" customFormat="false" ht="12.75" hidden="false" customHeight="false" outlineLevel="0" collapsed="false">
      <c r="D1531" s="111"/>
    </row>
    <row r="1532" customFormat="false" ht="12.75" hidden="false" customHeight="false" outlineLevel="0" collapsed="false">
      <c r="D1532" s="111"/>
    </row>
    <row r="1533" customFormat="false" ht="12.75" hidden="false" customHeight="false" outlineLevel="0" collapsed="false">
      <c r="D1533" s="111"/>
    </row>
    <row r="1534" customFormat="false" ht="12.75" hidden="false" customHeight="false" outlineLevel="0" collapsed="false">
      <c r="D1534" s="111"/>
    </row>
    <row r="1535" customFormat="false" ht="12.75" hidden="false" customHeight="false" outlineLevel="0" collapsed="false">
      <c r="D1535" s="111"/>
    </row>
    <row r="1536" customFormat="false" ht="12.75" hidden="false" customHeight="false" outlineLevel="0" collapsed="false">
      <c r="D1536" s="111"/>
    </row>
    <row r="1537" customFormat="false" ht="12.75" hidden="false" customHeight="false" outlineLevel="0" collapsed="false">
      <c r="D1537" s="111"/>
    </row>
    <row r="1538" customFormat="false" ht="12.75" hidden="false" customHeight="false" outlineLevel="0" collapsed="false">
      <c r="D1538" s="111"/>
    </row>
    <row r="1539" customFormat="false" ht="12.75" hidden="false" customHeight="false" outlineLevel="0" collapsed="false">
      <c r="D1539" s="111"/>
    </row>
    <row r="1540" customFormat="false" ht="12.75" hidden="false" customHeight="false" outlineLevel="0" collapsed="false">
      <c r="D1540" s="111"/>
    </row>
    <row r="1541" customFormat="false" ht="12.75" hidden="false" customHeight="false" outlineLevel="0" collapsed="false">
      <c r="D1541" s="111"/>
    </row>
    <row r="1542" customFormat="false" ht="12.75" hidden="false" customHeight="false" outlineLevel="0" collapsed="false">
      <c r="D1542" s="111"/>
    </row>
    <row r="1543" customFormat="false" ht="12.75" hidden="false" customHeight="false" outlineLevel="0" collapsed="false">
      <c r="D1543" s="111"/>
    </row>
    <row r="1544" customFormat="false" ht="12.75" hidden="false" customHeight="false" outlineLevel="0" collapsed="false">
      <c r="D1544" s="111"/>
    </row>
    <row r="1545" customFormat="false" ht="12.75" hidden="false" customHeight="false" outlineLevel="0" collapsed="false">
      <c r="D1545" s="111"/>
    </row>
    <row r="1546" customFormat="false" ht="12.75" hidden="false" customHeight="false" outlineLevel="0" collapsed="false">
      <c r="D1546" s="111"/>
    </row>
    <row r="1547" customFormat="false" ht="12.75" hidden="false" customHeight="false" outlineLevel="0" collapsed="false">
      <c r="D1547" s="111"/>
    </row>
    <row r="1548" customFormat="false" ht="12.75" hidden="false" customHeight="false" outlineLevel="0" collapsed="false">
      <c r="D1548" s="111"/>
    </row>
    <row r="1549" customFormat="false" ht="12.75" hidden="false" customHeight="false" outlineLevel="0" collapsed="false">
      <c r="D1549" s="111"/>
    </row>
    <row r="1550" customFormat="false" ht="12.75" hidden="false" customHeight="false" outlineLevel="0" collapsed="false">
      <c r="D1550" s="111"/>
    </row>
    <row r="1551" customFormat="false" ht="12.75" hidden="false" customHeight="false" outlineLevel="0" collapsed="false">
      <c r="D1551" s="111"/>
    </row>
    <row r="1552" customFormat="false" ht="12.75" hidden="false" customHeight="false" outlineLevel="0" collapsed="false">
      <c r="D1552" s="111"/>
    </row>
    <row r="1553" customFormat="false" ht="12.75" hidden="false" customHeight="false" outlineLevel="0" collapsed="false">
      <c r="D1553" s="111"/>
    </row>
    <row r="1554" customFormat="false" ht="12.75" hidden="false" customHeight="false" outlineLevel="0" collapsed="false">
      <c r="D1554" s="111"/>
    </row>
    <row r="1555" customFormat="false" ht="12.75" hidden="false" customHeight="false" outlineLevel="0" collapsed="false">
      <c r="D1555" s="111"/>
    </row>
    <row r="1556" customFormat="false" ht="12.75" hidden="false" customHeight="false" outlineLevel="0" collapsed="false">
      <c r="D1556" s="111"/>
    </row>
    <row r="1557" customFormat="false" ht="12.75" hidden="false" customHeight="false" outlineLevel="0" collapsed="false">
      <c r="D1557" s="111"/>
    </row>
    <row r="1558" customFormat="false" ht="12.75" hidden="false" customHeight="false" outlineLevel="0" collapsed="false">
      <c r="D1558" s="111"/>
    </row>
    <row r="1559" customFormat="false" ht="12.75" hidden="false" customHeight="false" outlineLevel="0" collapsed="false">
      <c r="D1559" s="111"/>
    </row>
    <row r="1560" customFormat="false" ht="12.75" hidden="false" customHeight="false" outlineLevel="0" collapsed="false">
      <c r="D1560" s="111"/>
    </row>
    <row r="1561" customFormat="false" ht="12.75" hidden="false" customHeight="false" outlineLevel="0" collapsed="false">
      <c r="D1561" s="111"/>
    </row>
    <row r="1562" customFormat="false" ht="12.75" hidden="false" customHeight="false" outlineLevel="0" collapsed="false">
      <c r="D1562" s="111"/>
    </row>
    <row r="1563" customFormat="false" ht="12.75" hidden="false" customHeight="false" outlineLevel="0" collapsed="false">
      <c r="D1563" s="111"/>
    </row>
    <row r="1564" customFormat="false" ht="12.75" hidden="false" customHeight="false" outlineLevel="0" collapsed="false">
      <c r="D1564" s="111"/>
    </row>
    <row r="1565" customFormat="false" ht="12.75" hidden="false" customHeight="false" outlineLevel="0" collapsed="false">
      <c r="D1565" s="111"/>
    </row>
    <row r="1566" customFormat="false" ht="12.75" hidden="false" customHeight="false" outlineLevel="0" collapsed="false">
      <c r="D1566" s="111"/>
    </row>
    <row r="1567" customFormat="false" ht="12.75" hidden="false" customHeight="false" outlineLevel="0" collapsed="false">
      <c r="D1567" s="111"/>
    </row>
    <row r="1568" customFormat="false" ht="12.75" hidden="false" customHeight="false" outlineLevel="0" collapsed="false">
      <c r="D1568" s="111"/>
    </row>
    <row r="1569" customFormat="false" ht="12.75" hidden="false" customHeight="false" outlineLevel="0" collapsed="false">
      <c r="D1569" s="111"/>
    </row>
    <row r="1570" customFormat="false" ht="12.75" hidden="false" customHeight="false" outlineLevel="0" collapsed="false">
      <c r="D1570" s="111"/>
    </row>
    <row r="1571" customFormat="false" ht="12.75" hidden="false" customHeight="false" outlineLevel="0" collapsed="false">
      <c r="D1571" s="111"/>
    </row>
    <row r="1572" customFormat="false" ht="12.75" hidden="false" customHeight="false" outlineLevel="0" collapsed="false">
      <c r="D1572" s="111"/>
    </row>
    <row r="1573" customFormat="false" ht="12.75" hidden="false" customHeight="false" outlineLevel="0" collapsed="false">
      <c r="D1573" s="111"/>
    </row>
    <row r="1574" customFormat="false" ht="12.75" hidden="false" customHeight="false" outlineLevel="0" collapsed="false">
      <c r="D1574" s="111"/>
    </row>
    <row r="1575" customFormat="false" ht="12.75" hidden="false" customHeight="false" outlineLevel="0" collapsed="false">
      <c r="D1575" s="111"/>
    </row>
    <row r="1576" customFormat="false" ht="12.75" hidden="false" customHeight="false" outlineLevel="0" collapsed="false">
      <c r="D1576" s="111"/>
    </row>
    <row r="1577" customFormat="false" ht="12.75" hidden="false" customHeight="false" outlineLevel="0" collapsed="false">
      <c r="D1577" s="111"/>
    </row>
    <row r="1578" customFormat="false" ht="12.75" hidden="false" customHeight="false" outlineLevel="0" collapsed="false">
      <c r="D1578" s="111"/>
    </row>
    <row r="1579" customFormat="false" ht="12.75" hidden="false" customHeight="false" outlineLevel="0" collapsed="false">
      <c r="D1579" s="111"/>
    </row>
    <row r="1580" customFormat="false" ht="12.75" hidden="false" customHeight="false" outlineLevel="0" collapsed="false">
      <c r="D1580" s="111"/>
    </row>
    <row r="1581" customFormat="false" ht="12.75" hidden="false" customHeight="false" outlineLevel="0" collapsed="false">
      <c r="D1581" s="111"/>
    </row>
    <row r="1582" customFormat="false" ht="12.75" hidden="false" customHeight="false" outlineLevel="0" collapsed="false">
      <c r="D1582" s="111"/>
    </row>
    <row r="1583" customFormat="false" ht="12.75" hidden="false" customHeight="false" outlineLevel="0" collapsed="false">
      <c r="D1583" s="111"/>
    </row>
    <row r="1584" customFormat="false" ht="12.75" hidden="false" customHeight="false" outlineLevel="0" collapsed="false">
      <c r="D1584" s="111"/>
    </row>
    <row r="1585" customFormat="false" ht="12.75" hidden="false" customHeight="false" outlineLevel="0" collapsed="false">
      <c r="D1585" s="111"/>
    </row>
    <row r="1586" customFormat="false" ht="12.75" hidden="false" customHeight="false" outlineLevel="0" collapsed="false">
      <c r="D1586" s="111"/>
    </row>
    <row r="1587" customFormat="false" ht="12.75" hidden="false" customHeight="false" outlineLevel="0" collapsed="false">
      <c r="D1587" s="111"/>
    </row>
    <row r="1588" customFormat="false" ht="12.75" hidden="false" customHeight="false" outlineLevel="0" collapsed="false">
      <c r="D1588" s="111"/>
    </row>
    <row r="1589" customFormat="false" ht="12.75" hidden="false" customHeight="false" outlineLevel="0" collapsed="false">
      <c r="D1589" s="111"/>
    </row>
    <row r="1590" customFormat="false" ht="12.75" hidden="false" customHeight="false" outlineLevel="0" collapsed="false">
      <c r="D1590" s="111"/>
    </row>
    <row r="1591" customFormat="false" ht="12.75" hidden="false" customHeight="false" outlineLevel="0" collapsed="false">
      <c r="D1591" s="111"/>
    </row>
    <row r="1592" customFormat="false" ht="12.75" hidden="false" customHeight="false" outlineLevel="0" collapsed="false">
      <c r="D1592" s="111"/>
    </row>
    <row r="1593" customFormat="false" ht="12.75" hidden="false" customHeight="false" outlineLevel="0" collapsed="false">
      <c r="D1593" s="111"/>
    </row>
    <row r="1594" customFormat="false" ht="12.75" hidden="false" customHeight="false" outlineLevel="0" collapsed="false">
      <c r="D1594" s="111"/>
    </row>
    <row r="1595" customFormat="false" ht="12.75" hidden="false" customHeight="false" outlineLevel="0" collapsed="false">
      <c r="D1595" s="111"/>
    </row>
    <row r="1596" customFormat="false" ht="12.75" hidden="false" customHeight="false" outlineLevel="0" collapsed="false">
      <c r="D1596" s="111"/>
    </row>
    <row r="1597" customFormat="false" ht="12.75" hidden="false" customHeight="false" outlineLevel="0" collapsed="false">
      <c r="D1597" s="111"/>
    </row>
    <row r="1598" customFormat="false" ht="12.75" hidden="false" customHeight="false" outlineLevel="0" collapsed="false">
      <c r="D1598" s="111"/>
    </row>
    <row r="1599" customFormat="false" ht="12.75" hidden="false" customHeight="false" outlineLevel="0" collapsed="false">
      <c r="D1599" s="111"/>
    </row>
    <row r="1600" customFormat="false" ht="12.75" hidden="false" customHeight="false" outlineLevel="0" collapsed="false">
      <c r="D1600" s="111"/>
    </row>
    <row r="1601" customFormat="false" ht="12.75" hidden="false" customHeight="false" outlineLevel="0" collapsed="false">
      <c r="D1601" s="111"/>
    </row>
    <row r="1602" customFormat="false" ht="12.75" hidden="false" customHeight="false" outlineLevel="0" collapsed="false">
      <c r="D1602" s="111"/>
    </row>
  </sheetData>
  <mergeCells count="281">
    <mergeCell ref="A1:G1"/>
    <mergeCell ref="C2:H2"/>
    <mergeCell ref="C3:H3"/>
    <mergeCell ref="C4:G4"/>
    <mergeCell ref="C10:G10"/>
    <mergeCell ref="C13:G13"/>
    <mergeCell ref="C16:G16"/>
    <mergeCell ref="C18:G18"/>
    <mergeCell ref="C20:G20"/>
    <mergeCell ref="C22:G22"/>
    <mergeCell ref="C24:G24"/>
    <mergeCell ref="C27:G27"/>
    <mergeCell ref="C30:G30"/>
    <mergeCell ref="C33:G33"/>
    <mergeCell ref="C35:G35"/>
    <mergeCell ref="C37:G37"/>
    <mergeCell ref="C39:G39"/>
    <mergeCell ref="C41:G41"/>
    <mergeCell ref="C43:G43"/>
    <mergeCell ref="C46:G46"/>
    <mergeCell ref="C49:G49"/>
    <mergeCell ref="C51:G51"/>
    <mergeCell ref="C53:G53"/>
    <mergeCell ref="C56:G56"/>
    <mergeCell ref="C59:G59"/>
    <mergeCell ref="C61:G61"/>
    <mergeCell ref="C63:G63"/>
    <mergeCell ref="C66:G66"/>
    <mergeCell ref="C69:G69"/>
    <mergeCell ref="C72:G72"/>
    <mergeCell ref="C75:G75"/>
    <mergeCell ref="C76:G76"/>
    <mergeCell ref="C78:G78"/>
    <mergeCell ref="C80:G80"/>
    <mergeCell ref="C82:G82"/>
    <mergeCell ref="C84:G84"/>
    <mergeCell ref="C86:G86"/>
    <mergeCell ref="C88:G88"/>
    <mergeCell ref="C90:G90"/>
    <mergeCell ref="C93:G93"/>
    <mergeCell ref="C94:G94"/>
    <mergeCell ref="C95:G95"/>
    <mergeCell ref="C97:G97"/>
    <mergeCell ref="C99:G99"/>
    <mergeCell ref="C101:G101"/>
    <mergeCell ref="C103:G103"/>
    <mergeCell ref="C105:G105"/>
    <mergeCell ref="C109:G109"/>
    <mergeCell ref="C111:G111"/>
    <mergeCell ref="C113:G113"/>
    <mergeCell ref="C115:G115"/>
    <mergeCell ref="C117:G117"/>
    <mergeCell ref="C119:G119"/>
    <mergeCell ref="C122:G122"/>
    <mergeCell ref="C125:G125"/>
    <mergeCell ref="C127:G127"/>
    <mergeCell ref="C130:G130"/>
    <mergeCell ref="C133:G133"/>
    <mergeCell ref="C136:G136"/>
    <mergeCell ref="C138:G138"/>
    <mergeCell ref="C140:G140"/>
    <mergeCell ref="C142:G142"/>
    <mergeCell ref="C144:G144"/>
    <mergeCell ref="C146:G146"/>
    <mergeCell ref="C148:G148"/>
    <mergeCell ref="C150:G150"/>
    <mergeCell ref="C152:G152"/>
    <mergeCell ref="C153:G153"/>
    <mergeCell ref="C155:G155"/>
    <mergeCell ref="C158:G158"/>
    <mergeCell ref="C159:G159"/>
    <mergeCell ref="C162:G162"/>
    <mergeCell ref="C164:G164"/>
    <mergeCell ref="C166:G166"/>
    <mergeCell ref="C169:G169"/>
    <mergeCell ref="C171:G171"/>
    <mergeCell ref="C174:G174"/>
    <mergeCell ref="C176:G176"/>
    <mergeCell ref="C179:G179"/>
    <mergeCell ref="C181:G181"/>
    <mergeCell ref="C183:G183"/>
    <mergeCell ref="C185:G185"/>
    <mergeCell ref="C187:G187"/>
    <mergeCell ref="C189:G189"/>
    <mergeCell ref="C191:G191"/>
    <mergeCell ref="C193:G193"/>
    <mergeCell ref="C196:G196"/>
    <mergeCell ref="C198:G198"/>
    <mergeCell ref="C200:G200"/>
    <mergeCell ref="C202:G202"/>
    <mergeCell ref="C204:G204"/>
    <mergeCell ref="C206:G206"/>
    <mergeCell ref="C208:G208"/>
    <mergeCell ref="C210:G210"/>
    <mergeCell ref="C212:G212"/>
    <mergeCell ref="C214:G214"/>
    <mergeCell ref="C216:G216"/>
    <mergeCell ref="C218:G218"/>
    <mergeCell ref="C220:G220"/>
    <mergeCell ref="C222:G222"/>
    <mergeCell ref="C224:G224"/>
    <mergeCell ref="C226:G226"/>
    <mergeCell ref="C228:G228"/>
    <mergeCell ref="C230:G230"/>
    <mergeCell ref="C232:G232"/>
    <mergeCell ref="C233:G233"/>
    <mergeCell ref="C236:G236"/>
    <mergeCell ref="C238:G238"/>
    <mergeCell ref="C240:G240"/>
    <mergeCell ref="C242:G242"/>
    <mergeCell ref="C244:G244"/>
    <mergeCell ref="C246:G246"/>
    <mergeCell ref="C249:G249"/>
    <mergeCell ref="C251:G251"/>
    <mergeCell ref="C253:G253"/>
    <mergeCell ref="C255:G255"/>
    <mergeCell ref="C257:G257"/>
    <mergeCell ref="C259:G259"/>
    <mergeCell ref="C261:G261"/>
    <mergeCell ref="C263:G263"/>
    <mergeCell ref="C265:G265"/>
    <mergeCell ref="C267:G267"/>
    <mergeCell ref="C269:G269"/>
    <mergeCell ref="C271:G271"/>
    <mergeCell ref="C273:G273"/>
    <mergeCell ref="C275:G275"/>
    <mergeCell ref="C276:G276"/>
    <mergeCell ref="C279:G279"/>
    <mergeCell ref="C282:G282"/>
    <mergeCell ref="C284:G284"/>
    <mergeCell ref="C286:G286"/>
    <mergeCell ref="C288:G288"/>
    <mergeCell ref="C290:G290"/>
    <mergeCell ref="C292:G292"/>
    <mergeCell ref="C294:G294"/>
    <mergeCell ref="C295:G295"/>
    <mergeCell ref="C298:G298"/>
    <mergeCell ref="C300:G300"/>
    <mergeCell ref="C302:G302"/>
    <mergeCell ref="C304:G304"/>
    <mergeCell ref="C306:G306"/>
    <mergeCell ref="C309:G309"/>
    <mergeCell ref="C310:G310"/>
    <mergeCell ref="C312:G312"/>
    <mergeCell ref="C314:G314"/>
    <mergeCell ref="C316:G316"/>
    <mergeCell ref="C319:G319"/>
    <mergeCell ref="C321:G321"/>
    <mergeCell ref="C323:G323"/>
    <mergeCell ref="C325:G325"/>
    <mergeCell ref="C327:G327"/>
    <mergeCell ref="C329:G329"/>
    <mergeCell ref="C332:G332"/>
    <mergeCell ref="C334:G334"/>
    <mergeCell ref="C336:G336"/>
    <mergeCell ref="C338:G338"/>
    <mergeCell ref="C340:G340"/>
    <mergeCell ref="C342:G342"/>
    <mergeCell ref="C344:G344"/>
    <mergeCell ref="C346:G346"/>
    <mergeCell ref="C349:G349"/>
    <mergeCell ref="C351:G351"/>
    <mergeCell ref="C353:G353"/>
    <mergeCell ref="C355:G355"/>
    <mergeCell ref="C358:G358"/>
    <mergeCell ref="C360:G360"/>
    <mergeCell ref="C362:G362"/>
    <mergeCell ref="C364:G364"/>
    <mergeCell ref="C367:G367"/>
    <mergeCell ref="C369:G369"/>
    <mergeCell ref="C371:G371"/>
    <mergeCell ref="C375:G375"/>
    <mergeCell ref="C377:G377"/>
    <mergeCell ref="C379:G379"/>
    <mergeCell ref="C381:G381"/>
    <mergeCell ref="C384:G384"/>
    <mergeCell ref="C386:G386"/>
    <mergeCell ref="C388:G388"/>
    <mergeCell ref="C390:G390"/>
    <mergeCell ref="C391:G391"/>
    <mergeCell ref="C393:G393"/>
    <mergeCell ref="C395:G395"/>
    <mergeCell ref="C397:G397"/>
    <mergeCell ref="C399:G399"/>
    <mergeCell ref="C401:G401"/>
    <mergeCell ref="C402:G402"/>
    <mergeCell ref="C404:G404"/>
    <mergeCell ref="C407:G407"/>
    <mergeCell ref="C409:G409"/>
    <mergeCell ref="C410:G410"/>
    <mergeCell ref="C412:G412"/>
    <mergeCell ref="C414:G414"/>
    <mergeCell ref="C416:G416"/>
    <mergeCell ref="C418:G418"/>
    <mergeCell ref="C419:G419"/>
    <mergeCell ref="C422:G422"/>
    <mergeCell ref="C424:G424"/>
    <mergeCell ref="C426:G426"/>
    <mergeCell ref="C428:G428"/>
    <mergeCell ref="C430:G430"/>
    <mergeCell ref="C432:G432"/>
    <mergeCell ref="C434:G434"/>
    <mergeCell ref="C436:G436"/>
    <mergeCell ref="C439:G439"/>
    <mergeCell ref="C441:G441"/>
    <mergeCell ref="C442:G442"/>
    <mergeCell ref="C445:G445"/>
    <mergeCell ref="C447:G447"/>
    <mergeCell ref="C449:G449"/>
    <mergeCell ref="C451:G451"/>
    <mergeCell ref="C453:G453"/>
    <mergeCell ref="C455:G455"/>
    <mergeCell ref="C457:G457"/>
    <mergeCell ref="C459:G459"/>
    <mergeCell ref="C461:G461"/>
    <mergeCell ref="C463:G463"/>
    <mergeCell ref="C465:G465"/>
    <mergeCell ref="C467:G467"/>
    <mergeCell ref="C469:G469"/>
    <mergeCell ref="C471:G471"/>
    <mergeCell ref="C473:G473"/>
    <mergeCell ref="C475:G475"/>
    <mergeCell ref="C477:G477"/>
    <mergeCell ref="C479:G479"/>
    <mergeCell ref="C481:G481"/>
    <mergeCell ref="C483:G483"/>
    <mergeCell ref="C485:G485"/>
    <mergeCell ref="C487:G487"/>
    <mergeCell ref="C489:G489"/>
    <mergeCell ref="C491:G491"/>
    <mergeCell ref="C493:G493"/>
    <mergeCell ref="C495:G495"/>
    <mergeCell ref="C497:G497"/>
    <mergeCell ref="C499:G499"/>
    <mergeCell ref="C502:G502"/>
    <mergeCell ref="C504:G504"/>
    <mergeCell ref="C506:G506"/>
    <mergeCell ref="C508:G508"/>
    <mergeCell ref="C510:G510"/>
    <mergeCell ref="C512:G512"/>
    <mergeCell ref="C514:G514"/>
    <mergeCell ref="C516:G516"/>
    <mergeCell ref="C517:G517"/>
    <mergeCell ref="C520:G520"/>
    <mergeCell ref="C522:G522"/>
    <mergeCell ref="C525:G525"/>
    <mergeCell ref="C526:G526"/>
    <mergeCell ref="C528:G528"/>
    <mergeCell ref="C531:G531"/>
    <mergeCell ref="C532:G532"/>
    <mergeCell ref="C535:G535"/>
    <mergeCell ref="C538:G538"/>
    <mergeCell ref="C540:G540"/>
    <mergeCell ref="C542:G542"/>
    <mergeCell ref="C544:G544"/>
    <mergeCell ref="C546:G546"/>
    <mergeCell ref="C549:G549"/>
    <mergeCell ref="C551:G551"/>
    <mergeCell ref="C552:G552"/>
    <mergeCell ref="C555:G555"/>
    <mergeCell ref="C557:G557"/>
    <mergeCell ref="C559:G559"/>
    <mergeCell ref="C561:G561"/>
    <mergeCell ref="C563:G563"/>
    <mergeCell ref="C565:G565"/>
    <mergeCell ref="C567:G567"/>
    <mergeCell ref="C569:G569"/>
    <mergeCell ref="C571:G571"/>
    <mergeCell ref="C573:G573"/>
    <mergeCell ref="C575:G575"/>
    <mergeCell ref="C577:G577"/>
    <mergeCell ref="C579:G579"/>
    <mergeCell ref="C583:G583"/>
    <mergeCell ref="C586:G586"/>
    <mergeCell ref="C588:G588"/>
    <mergeCell ref="C590:G590"/>
    <mergeCell ref="C592:G592"/>
    <mergeCell ref="C593:G593"/>
    <mergeCell ref="C595:G595"/>
    <mergeCell ref="C596:G596"/>
    <mergeCell ref="C599:G599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LibreOffice/7.1.0.3$Windows_X86_64 LibreOffice_project/f6099ecf3d29644b5008cc8f48f42f4a40986e4c</Application>
  <AppVersion>15.0000</AppVersion>
  <Company>RTS, a.s.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2009-04-08T07:15:50Z</dcterms:created>
  <dc:creator>Uživatel</dc:creator>
  <dc:description/>
  <dc:language>cs-CZ</dc:language>
  <cp:lastModifiedBy/>
  <cp:lastPrinted>2019-03-19T12:27:02Z</cp:lastPrinted>
  <dcterms:modified xsi:type="dcterms:W3CDTF">2021-05-20T09:12:47Z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